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fs01\GroupShared\Commercial\Vanya Koleva\18-127-19 Nagrevni povarhnosti TG 26580\dokumentaciq\cenovi oferti\"/>
    </mc:Choice>
  </mc:AlternateContent>
  <xr:revisionPtr revIDLastSave="0" documentId="10_ncr:100000_{64147970-7769-474E-9D8A-09BF68D6AEF5}" xr6:coauthVersionLast="31" xr6:coauthVersionMax="31" xr10:uidLastSave="{00000000-0000-0000-0000-000000000000}"/>
  <bookViews>
    <workbookView xWindow="0" yWindow="0" windowWidth="14025" windowHeight="11355" tabRatio="603" xr2:uid="{00000000-000D-0000-FFFF-FFFF00000000}"/>
  </bookViews>
  <sheets>
    <sheet name="2019" sheetId="11" r:id="rId1"/>
  </sheets>
  <definedNames>
    <definedName name="_xlnm._FilterDatabase" localSheetId="0" hidden="1">'2019'!$A$3:$G$122</definedName>
    <definedName name="_Hlk534354407" localSheetId="0">'2019'!$C$41</definedName>
    <definedName name="_Hlk534707690" localSheetId="0">'2019'!$C$40</definedName>
  </definedNames>
  <calcPr calcId="179017"/>
</workbook>
</file>

<file path=xl/calcChain.xml><?xml version="1.0" encoding="utf-8"?>
<calcChain xmlns="http://schemas.openxmlformats.org/spreadsheetml/2006/main">
  <c r="G34" i="11" l="1"/>
  <c r="G35" i="11"/>
  <c r="G64" i="11" l="1"/>
  <c r="G24" i="11" l="1"/>
  <c r="G19" i="11" l="1"/>
  <c r="G40" i="11"/>
  <c r="G41" i="11"/>
  <c r="G42" i="11"/>
  <c r="G100" i="11" l="1"/>
  <c r="G44" i="11" l="1"/>
  <c r="G45" i="11"/>
  <c r="G9" i="11" l="1"/>
  <c r="G52" i="11" l="1"/>
  <c r="G51" i="11"/>
  <c r="G50" i="11"/>
  <c r="G49" i="11"/>
  <c r="G48" i="11" l="1"/>
  <c r="G115" i="11" l="1"/>
  <c r="G114" i="11"/>
  <c r="G113" i="11" l="1"/>
  <c r="G110" i="11"/>
  <c r="G111" i="11"/>
  <c r="G112" i="11"/>
  <c r="G109" i="11" l="1"/>
  <c r="G99" i="11"/>
  <c r="G31" i="11"/>
  <c r="G16" i="11"/>
  <c r="G108" i="11"/>
  <c r="G85" i="11" l="1"/>
  <c r="G86" i="11"/>
  <c r="G71" i="11"/>
  <c r="G72" i="11"/>
  <c r="G63" i="11"/>
  <c r="G21" i="11" l="1"/>
  <c r="G32" i="11"/>
  <c r="G33" i="11"/>
  <c r="G18" i="11" l="1"/>
  <c r="G17" i="11"/>
  <c r="G122" i="11" l="1"/>
  <c r="G121" i="11"/>
  <c r="G120" i="11"/>
  <c r="G119" i="11"/>
  <c r="G118" i="11"/>
  <c r="G117" i="11"/>
  <c r="G116" i="11"/>
  <c r="G107" i="11"/>
  <c r="G106" i="11"/>
  <c r="G105" i="11"/>
  <c r="G104" i="11"/>
  <c r="G103" i="11"/>
  <c r="G102" i="11"/>
  <c r="G98" i="11"/>
  <c r="G97" i="11"/>
  <c r="G96" i="11"/>
  <c r="G95" i="11"/>
  <c r="G94" i="11"/>
  <c r="G93" i="11"/>
  <c r="G92" i="11"/>
  <c r="G91" i="11"/>
  <c r="G89" i="11"/>
  <c r="G88" i="11"/>
  <c r="G84" i="11"/>
  <c r="G83" i="11"/>
  <c r="G82" i="11"/>
  <c r="G81" i="11"/>
  <c r="G80" i="11"/>
  <c r="G79" i="11"/>
  <c r="G77" i="11"/>
  <c r="G76" i="11"/>
  <c r="G75" i="11"/>
  <c r="G74" i="11"/>
  <c r="G70" i="11"/>
  <c r="G69" i="11"/>
  <c r="G68" i="11"/>
  <c r="G67" i="11"/>
  <c r="G66" i="11"/>
  <c r="G62" i="11"/>
  <c r="G61" i="11"/>
  <c r="G60" i="11"/>
  <c r="G59" i="11"/>
  <c r="G58" i="11"/>
  <c r="G57" i="11"/>
  <c r="G56" i="11"/>
  <c r="G55" i="11"/>
  <c r="G54" i="11"/>
  <c r="G47" i="11"/>
  <c r="G46" i="11"/>
  <c r="G39" i="11"/>
  <c r="G38" i="11"/>
  <c r="G37" i="11"/>
  <c r="G36" i="11" s="1"/>
  <c r="G30" i="11"/>
  <c r="G29" i="11"/>
  <c r="G28" i="11"/>
  <c r="G27" i="11"/>
  <c r="G26" i="11"/>
  <c r="G25" i="11"/>
  <c r="G23" i="11"/>
  <c r="G22" i="11"/>
  <c r="G20" i="11" s="1"/>
  <c r="G15" i="11"/>
  <c r="G14" i="11"/>
  <c r="G13" i="11"/>
  <c r="G12" i="11"/>
  <c r="G11" i="11"/>
  <c r="G10" i="11"/>
  <c r="G8" i="11"/>
  <c r="G7" i="11"/>
  <c r="G6" i="11"/>
  <c r="G53" i="11" l="1"/>
  <c r="G90" i="11"/>
  <c r="G43" i="11"/>
  <c r="G5" i="11"/>
  <c r="G101" i="11"/>
  <c r="G87" i="11"/>
  <c r="G78" i="11" s="1"/>
  <c r="G73" i="11"/>
  <c r="G65" i="11" s="1"/>
  <c r="G4" i="11" l="1"/>
  <c r="G125" i="11" s="1"/>
</calcChain>
</file>

<file path=xl/sharedStrings.xml><?xml version="1.0" encoding="utf-8"?>
<sst xmlns="http://schemas.openxmlformats.org/spreadsheetml/2006/main" count="363" uniqueCount="262">
  <si>
    <t>No</t>
  </si>
  <si>
    <t>KKS</t>
  </si>
  <si>
    <t>Описание</t>
  </si>
  <si>
    <t>К-во</t>
  </si>
  <si>
    <t>Мерна
единица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</si>
  <si>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</si>
  <si>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</si>
  <si>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</si>
  <si>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Ч/Ч</t>
  </si>
  <si>
    <t>Технически ръководител</t>
  </si>
  <si>
    <t>Монтьор</t>
  </si>
  <si>
    <t>∑ + Допълнителни Ч/Ч</t>
  </si>
  <si>
    <t>Оксиженист</t>
  </si>
  <si>
    <t>Заварчик</t>
  </si>
  <si>
    <t>Фирма Изпълнител:
                                          /Подпис и печат/</t>
  </si>
  <si>
    <t>Участие в газова опресовка</t>
  </si>
  <si>
    <t>Провеждане на 72 часови следремонтни изпитания на съорижението</t>
  </si>
  <si>
    <t xml:space="preserve">Провеждане на водна опресовка </t>
  </si>
  <si>
    <t>Лого на фирмата</t>
  </si>
  <si>
    <t>30.01.01.</t>
  </si>
  <si>
    <t>30.01.01.01</t>
  </si>
  <si>
    <t>30.01.01.02</t>
  </si>
  <si>
    <t>30.01.01.03</t>
  </si>
  <si>
    <t>30.01.01.04</t>
  </si>
  <si>
    <t>30.01.01.05</t>
  </si>
  <si>
    <t>30.01.01.06</t>
  </si>
  <si>
    <t>30.01.01.07</t>
  </si>
  <si>
    <t>30.01.01.09</t>
  </si>
  <si>
    <t>30.01.02.</t>
  </si>
  <si>
    <t>30.01.02.01</t>
  </si>
  <si>
    <t>30.01.02.02</t>
  </si>
  <si>
    <t>30.01.02.03</t>
  </si>
  <si>
    <t>30.01.02.04</t>
  </si>
  <si>
    <t>30.01.02.05</t>
  </si>
  <si>
    <t>30.01.02.06</t>
  </si>
  <si>
    <t>30.01.02.07</t>
  </si>
  <si>
    <t>30.01.02.09</t>
  </si>
  <si>
    <t>30.01.03.</t>
  </si>
  <si>
    <t>30.01.03.01</t>
  </si>
  <si>
    <t>30.01.03.02</t>
  </si>
  <si>
    <t>30.01.03.03</t>
  </si>
  <si>
    <t>30.01.04.</t>
  </si>
  <si>
    <t>30.01.04.01</t>
  </si>
  <si>
    <t>30.01.04.02</t>
  </si>
  <si>
    <t>30.01.04.03</t>
  </si>
  <si>
    <t>30.01.04.04</t>
  </si>
  <si>
    <t>30.01.06.</t>
  </si>
  <si>
    <t>30.01.06.01</t>
  </si>
  <si>
    <t>30.01.06.02</t>
  </si>
  <si>
    <t>30.01.06.03</t>
  </si>
  <si>
    <t>30.01.06.04</t>
  </si>
  <si>
    <t>30.01.06.05</t>
  </si>
  <si>
    <t>30.01.06.06</t>
  </si>
  <si>
    <t>30.01.06.07</t>
  </si>
  <si>
    <t>30.01.06.08</t>
  </si>
  <si>
    <t>30.01.07.</t>
  </si>
  <si>
    <t>30.01.07.01</t>
  </si>
  <si>
    <t>30.01.07.02</t>
  </si>
  <si>
    <t>30.01.07.03</t>
  </si>
  <si>
    <t>30.01.07.04</t>
  </si>
  <si>
    <t>30.01.07.05</t>
  </si>
  <si>
    <t>30.01.07.06</t>
  </si>
  <si>
    <t>30.01.08.</t>
  </si>
  <si>
    <t>30.01.08.01</t>
  </si>
  <si>
    <t>30.01.08.02</t>
  </si>
  <si>
    <t>30.01.08.03</t>
  </si>
  <si>
    <t>30.01.08.04</t>
  </si>
  <si>
    <t>30.01.08.05</t>
  </si>
  <si>
    <t>30.01.10.</t>
  </si>
  <si>
    <t>30.01.10.01</t>
  </si>
  <si>
    <t>30.01.10.02</t>
  </si>
  <si>
    <t>30.01.10.03</t>
  </si>
  <si>
    <t>30.01.10.04</t>
  </si>
  <si>
    <t>30.01.10.06</t>
  </si>
  <si>
    <t>30.01.11.</t>
  </si>
  <si>
    <t>30.01.11.01</t>
  </si>
  <si>
    <t>30.01.11.02</t>
  </si>
  <si>
    <t>30.01.11.03</t>
  </si>
  <si>
    <t>30.01.12.</t>
  </si>
  <si>
    <t>30.01.12.01</t>
  </si>
  <si>
    <t>30.01.12.02</t>
  </si>
  <si>
    <t>30.01.13.</t>
  </si>
  <si>
    <t>30HAD10</t>
  </si>
  <si>
    <t>30HAJ2&amp;</t>
  </si>
  <si>
    <t>30HAH5&amp;</t>
  </si>
  <si>
    <t>30HAH4&amp;</t>
  </si>
  <si>
    <t>30HAH3&amp;</t>
  </si>
  <si>
    <t>30HAH1&amp;</t>
  </si>
  <si>
    <t>30HAD&amp;</t>
  </si>
  <si>
    <t>30HAC2&amp;AC001</t>
  </si>
  <si>
    <t>30HAC1&amp;AC001</t>
  </si>
  <si>
    <t>30HAC1&amp;AC001_EKO I /ляво и дясно/</t>
  </si>
  <si>
    <t>30HAC1&amp;AC001_Почистване на плъзгащи опори между серпентини и балки</t>
  </si>
  <si>
    <t>30HAC1&amp;AC001_Възстановяване на  носещи елементи за зидария</t>
  </si>
  <si>
    <t>30HAC1&amp;AC001_Изрязване на контролни образци и възстановяване</t>
  </si>
  <si>
    <t>30HAC1&amp;AC001_Ремонт на щитови затвори.</t>
  </si>
  <si>
    <t>30HAC1&amp;AC001_Възстановяване на обшивка.</t>
  </si>
  <si>
    <t>30HAC1&amp;AC001_Ремонт на люкове подмяна на уплътнението</t>
  </si>
  <si>
    <t>30HAC1&amp;AC001_Отстраняване на пропуски след водна опресовка</t>
  </si>
  <si>
    <t>30HAC2&amp;AC001_EKO II /ляво и дясно/</t>
  </si>
  <si>
    <t>30HAC2&amp;AC001_Почистване на плъзгащи опори между серпентини и балки</t>
  </si>
  <si>
    <t>30HAC2&amp;AC001_Възстановяване на  носещи елементи за зидария</t>
  </si>
  <si>
    <t>30HAC2&amp;AC001_Изрязване на контролни образци и възстановяване</t>
  </si>
  <si>
    <t>30HAC2&amp;AC001_Ремонт на щитови затвори.</t>
  </si>
  <si>
    <t>30HAC2&amp;AC001_Възстановяване на обшивка.</t>
  </si>
  <si>
    <t>30HAC2&amp;AC001_Ремонт на люкове подмяна на уплътнението</t>
  </si>
  <si>
    <t>30HAC2&amp;AC001_Отстраняване на пропуски след водна опресовка</t>
  </si>
  <si>
    <t>30HAD&amp;_Пещна камера</t>
  </si>
  <si>
    <t>30HAD&amp;_Ремонт на уплътняване  люкове и гледалки</t>
  </si>
  <si>
    <t>30HAD&amp;_Подмяна на дефектни тръби L=6 m и колена</t>
  </si>
  <si>
    <t>30HAD&amp;_Отстраняване на пропуски след водна опресовка</t>
  </si>
  <si>
    <t xml:space="preserve">30HAH1&amp;_ГРЧ </t>
  </si>
  <si>
    <t>30HAH1&amp;_Възстановяване на обшивка.</t>
  </si>
  <si>
    <t>30HAH1&amp;_Ремонт на люкове, подмяна на уплътнението</t>
  </si>
  <si>
    <t>30HAH&amp;_Отстраняване на пропуски след водна опресовка</t>
  </si>
  <si>
    <t>30HAH3&amp;_КПП1 /ляво и дясно/</t>
  </si>
  <si>
    <t>30HAH3&amp;_Почистване на плъзгащи опори между серпентини и балки</t>
  </si>
  <si>
    <t>30HAH3&amp;_Възстановяване на  носещи елементи за зидария</t>
  </si>
  <si>
    <t>30HAH3&amp;_Изрязване на контролни образци и възстановяване</t>
  </si>
  <si>
    <t>30HAH3&amp;_Подмяна на износени защити по колена и прави</t>
  </si>
  <si>
    <t>30HAH3&amp;_Ремонт на щитови затвори.</t>
  </si>
  <si>
    <t>30HAH3&amp;_Възстановяване на обшивка.</t>
  </si>
  <si>
    <t>30HAH3&amp;_Ремонт на люкове подмяна на уплътнението</t>
  </si>
  <si>
    <t>30HAH3&amp;_Отстраняване на пропуски след водна опресовка</t>
  </si>
  <si>
    <t xml:space="preserve">30HAH4&amp;_ШПП </t>
  </si>
  <si>
    <t>30HAH4&amp;_Подмяна подвеска на опоро окачваща система</t>
  </si>
  <si>
    <t>30HAH4&amp;_Ремонт подвеска на опоро окачваща система</t>
  </si>
  <si>
    <t>30HAH4&amp;_Възстановяване на обшивка.</t>
  </si>
  <si>
    <t>30HAH4&amp;_Възстановяване на  носещи елементи за зидария</t>
  </si>
  <si>
    <t>30HAH4&amp;_Отстраняване на пропуски след водна опресовка</t>
  </si>
  <si>
    <t xml:space="preserve">30HAH5&amp;_КПП2 </t>
  </si>
  <si>
    <t>30HAH5&amp;_Ремонт на люкове подмяна на уплътнението(2 бр. кръгли и 2 бр. правоъгълни)</t>
  </si>
  <si>
    <t>30HAH5&amp;_Подмяна подвеска на опоро окачваща система</t>
  </si>
  <si>
    <t>30HAH5&amp;_Възстановяване на обшивка.</t>
  </si>
  <si>
    <t>30HAH5&amp;_Възстановяване на  носещи елементи за зидария</t>
  </si>
  <si>
    <t>30HAH5&amp;_Отстраняване на пропуски след водна опресовка</t>
  </si>
  <si>
    <t xml:space="preserve">30HAJ2&amp;_МПП2 </t>
  </si>
  <si>
    <t>30HAJ2&amp;_Ремонт на люкове подмяна на уплътнението</t>
  </si>
  <si>
    <t>30HAJ2&amp;_Подмяна на люкове (топла кутия)</t>
  </si>
  <si>
    <t>30HAJ2&amp;_Подмяна подвеска на опоро окачваща система</t>
  </si>
  <si>
    <t>30HAJ2&amp;_Възстановяване на обшивка.</t>
  </si>
  <si>
    <t>30HAD10_Ремонт на Барабан</t>
  </si>
  <si>
    <t>30HAD10_Отваряне на люкове на Барабан</t>
  </si>
  <si>
    <t>30HAD10_Ревизия на сепариращи колонки(циклони)</t>
  </si>
  <si>
    <t>30HAD10_Затваряне на люкове на Барабан</t>
  </si>
  <si>
    <t>30.01.07.07</t>
  </si>
  <si>
    <t>30.01.08.06</t>
  </si>
  <si>
    <t>%</t>
  </si>
  <si>
    <t>Рихтовка  (Изправяне на змиевици и възтановяване на проектното разстояние между тях)</t>
  </si>
  <si>
    <t>30.01.02.10</t>
  </si>
  <si>
    <t>30.01.06.09</t>
  </si>
  <si>
    <t>30.01.08.07</t>
  </si>
  <si>
    <t>30.01.10.07</t>
  </si>
  <si>
    <t>30.01.01.08</t>
  </si>
  <si>
    <t>10HAC1&amp;AC001_Подмяна на износени защити по колена и прави(Ремонт на общи защити )</t>
  </si>
  <si>
    <t>30.01.10.05</t>
  </si>
  <si>
    <t>30.01.09.</t>
  </si>
  <si>
    <t>30.01.09.01</t>
  </si>
  <si>
    <t>30.01.09.02</t>
  </si>
  <si>
    <t>30.01.09.03</t>
  </si>
  <si>
    <t>30.01.09.04</t>
  </si>
  <si>
    <t>30.01.09.05</t>
  </si>
  <si>
    <t>30.01.09.06</t>
  </si>
  <si>
    <t>30.01.09.07</t>
  </si>
  <si>
    <t>30.01.09.08</t>
  </si>
  <si>
    <t>30HAJ1&amp;</t>
  </si>
  <si>
    <t>30HAJ1&amp;_МПП1</t>
  </si>
  <si>
    <t>30.01.14.</t>
  </si>
  <si>
    <t>30.01.15.</t>
  </si>
  <si>
    <t>30.01.16.</t>
  </si>
  <si>
    <t>30.01.17.</t>
  </si>
  <si>
    <t>30.01.19.</t>
  </si>
  <si>
    <t>30HAC1&amp;AC001_Рихтовка  (Изправяне на змиевици и възтановяване на проектното разстояние между тях)</t>
  </si>
  <si>
    <t>30HAC1&amp;AC001_Наплавка на щуцери.</t>
  </si>
  <si>
    <t>30.01.01.10</t>
  </si>
  <si>
    <t>30.01.01.11</t>
  </si>
  <si>
    <t>30HAC1&amp;AC001_Подмяна колена ф 32х4(Стомана 20)</t>
  </si>
  <si>
    <t>30.01.02.11</t>
  </si>
  <si>
    <t>30.01.02.12</t>
  </si>
  <si>
    <t>30HAC2&amp;AC001_Наплавка на щуцери.</t>
  </si>
  <si>
    <t>30HAC2&amp;AC001_Подмяна колена ф 32х4(Стомана 20)</t>
  </si>
  <si>
    <t>30HAH1&amp;_Презаваряване  на обшивка.</t>
  </si>
  <si>
    <t>30HAH3&amp;_Рихтовка  (Изправяне на змиевици и възтановяване на проектното разстояние между тях)</t>
  </si>
  <si>
    <t>30HAH3&amp;_Подмяна колена ф 32х5(12X1MF)</t>
  </si>
  <si>
    <t>30.01.06.10</t>
  </si>
  <si>
    <t xml:space="preserve">30HAH4&amp;_Подмяна на колена ШПП ф32х5(12X1MF),           </t>
  </si>
  <si>
    <t>30HAH4&amp;_Подмяна на дефектни прави участъци L=6m (ставки)</t>
  </si>
  <si>
    <t>30HAH4&amp;_Подмяна на компенсатор</t>
  </si>
  <si>
    <t>30HAH4&amp;_Подмяна на компенсатор ШПП - вход дясно фронт</t>
  </si>
  <si>
    <t>30HAH4&amp;_Подмяна на компенсатор ШПП - изход дясно фронт</t>
  </si>
  <si>
    <t>30HAH4&amp;_Подмяна на компенсатор ШПП - вход ляво фронт</t>
  </si>
  <si>
    <t>30HAH4&amp;_Подмяна на компенсатор ШПП - изход ляво фронт</t>
  </si>
  <si>
    <t>30HAH5&amp;_Подмяна на компенсатор КППІІ - вход ляво фронт</t>
  </si>
  <si>
    <t>30HAH5&amp;_Подмяна на компенсатор КПП II - изход ляво фронт</t>
  </si>
  <si>
    <t>30HAJ2&amp;_Подмяна на компенсатор</t>
  </si>
  <si>
    <t>30.01.08.08</t>
  </si>
  <si>
    <t>30.01.09.09</t>
  </si>
  <si>
    <t>30HAH5&amp;_Подмяна на дефектни прави участъци L=6m (ставки)</t>
  </si>
  <si>
    <t xml:space="preserve">30HAH5&amp;_Подмяна на колена КПП 2 ф32х5 или 36х7 (12X1MF),           </t>
  </si>
  <si>
    <t>30HAJ1&amp;_Почистване на плъзгащи опори между серпентини и балки</t>
  </si>
  <si>
    <t>30HAJ1&amp;_Възстановяване на  носещи елементи за зидария</t>
  </si>
  <si>
    <t>30HAJ1&amp;_Изрязване на контролни образци и възстановяване</t>
  </si>
  <si>
    <t>30HAJ1&amp;_Подмяна на износени защити по колена и прави</t>
  </si>
  <si>
    <t>30HAJ1&amp;_Ремонт на щитови затвори.</t>
  </si>
  <si>
    <t>30HAJ1&amp;_Възстановяване на обшивка.</t>
  </si>
  <si>
    <t>30HAJ1&amp;_Ремонт на люкове подмяна на уплътнението</t>
  </si>
  <si>
    <t>30HAJ1&amp;_Отстраняване на пропуски след вакумна опресовка</t>
  </si>
  <si>
    <t xml:space="preserve">30HAJ1&amp;_Подмяна на колена ф42х4 (12X1MF),           </t>
  </si>
  <si>
    <t>30HAJ2&amp;_Рихтовка  (Изправяне на змиевици и възтановяване на проектното разстояние между тях)</t>
  </si>
  <si>
    <t>30HAJ2&amp;_Отстраняване на пропуски след вакумна опресовка</t>
  </si>
  <si>
    <t xml:space="preserve">30HAJ2&amp;_Подмяна на колена ф42х4 или 45х6,5 (12X1MF),           </t>
  </si>
  <si>
    <t>30.01.01.12</t>
  </si>
  <si>
    <t xml:space="preserve">30HAC1&amp;AC001_Подмяна люк ф 450 </t>
  </si>
  <si>
    <t>30.01.02.13</t>
  </si>
  <si>
    <t>30LBA_</t>
  </si>
  <si>
    <t xml:space="preserve">30LBA_ Изработка на S образна тръба ф21,3 х3 (1.4541) 12Х1МФ    </t>
  </si>
  <si>
    <t xml:space="preserve">30LBA_ Монтаж на S образна тръба ф21,3 х3 (1.4541) 12Х1МФ    </t>
  </si>
  <si>
    <t xml:space="preserve">Обща цена </t>
  </si>
  <si>
    <t>комп.</t>
  </si>
  <si>
    <t>30.01.05.</t>
  </si>
  <si>
    <t>30.01.05.01</t>
  </si>
  <si>
    <t>30.01.05.02</t>
  </si>
  <si>
    <t>30.01.05.03</t>
  </si>
  <si>
    <t>30.01.05.04</t>
  </si>
  <si>
    <t>30HAH2&amp;</t>
  </si>
  <si>
    <t xml:space="preserve">30HAH2&amp;_ТПП </t>
  </si>
  <si>
    <t>30.01.08.09</t>
  </si>
  <si>
    <t>30.01.08.09.01</t>
  </si>
  <si>
    <t>30.01.08.09.02</t>
  </si>
  <si>
    <t xml:space="preserve">Ед.цена </t>
  </si>
  <si>
    <t>30HAH2&amp;_Подмяна колена към колектор ТПП</t>
  </si>
  <si>
    <t>30HAH2&amp;_Подмяна тръби прав участък- L=6m</t>
  </si>
  <si>
    <t>30HAH2&amp;_Ревизия на ОПС на ТПП</t>
  </si>
  <si>
    <t>30HAH2&amp;_Отсраняване на пропуски след водна опресовка.</t>
  </si>
  <si>
    <t>30.01.18.</t>
  </si>
  <si>
    <t>I. Група: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30.01.01 до точка 30.01.19.</t>
  </si>
  <si>
    <t>30HAC1&amp;AC001_Изолиране на първите до стената серпентини на ЕКО</t>
  </si>
  <si>
    <t>30.01.01.14</t>
  </si>
  <si>
    <t>30HAC1&amp;AC001_Ремонт на уплътнение на колекторите</t>
  </si>
  <si>
    <t>30.01.01.13</t>
  </si>
  <si>
    <t>30.01.03.04</t>
  </si>
  <si>
    <t>30HAD&amp;_Възстановяване на плавници (мембрани)</t>
  </si>
  <si>
    <t>30.01.03.05</t>
  </si>
  <si>
    <t xml:space="preserve">30HAD&amp;_Монтаж на защити на колена хладен конус(т3.3 от техническата спецификация) </t>
  </si>
  <si>
    <t>30.01.03.06</t>
  </si>
  <si>
    <t>30HAD&amp;_Изрязване на контролни образци и възстановяване</t>
  </si>
  <si>
    <t>30.01.09.10</t>
  </si>
  <si>
    <r>
      <t>30HAJ1&amp;_AC002 В</t>
    </r>
    <r>
      <rPr>
        <sz val="10"/>
        <color rgb="FF000000"/>
        <rFont val="Verdana"/>
        <family val="2"/>
        <charset val="204"/>
      </rPr>
      <t>ъзстановяване на защити против абразивно износване в малки топли кутии</t>
    </r>
    <r>
      <rPr>
        <sz val="11"/>
        <color rgb="FF000000"/>
        <rFont val="Calibri"/>
        <family val="2"/>
        <charset val="204"/>
      </rPr>
      <t>(т3.2 от техническата спецификация)</t>
    </r>
  </si>
  <si>
    <t>К-т</t>
  </si>
  <si>
    <t>30LBA_Предпазни клапани ОП.</t>
  </si>
  <si>
    <t>30.01.02.08</t>
  </si>
  <si>
    <t>30.01.02.14</t>
  </si>
  <si>
    <t>30.01.02.15</t>
  </si>
  <si>
    <r>
      <t>30HAC2&amp;AC002 В</t>
    </r>
    <r>
      <rPr>
        <sz val="10"/>
        <color rgb="FF000000"/>
        <rFont val="Verdana"/>
        <family val="2"/>
        <charset val="204"/>
      </rPr>
      <t>ъзстановяване на защити против абразивно износване в малки топли кутии</t>
    </r>
    <r>
      <rPr>
        <sz val="11"/>
        <color rgb="FF000000"/>
        <rFont val="Calibri"/>
        <family val="2"/>
        <charset val="204"/>
      </rPr>
      <t>(т3.2 от техническата спецификация)</t>
    </r>
  </si>
  <si>
    <t>30.01.06.11</t>
  </si>
  <si>
    <t>30HAH3&amp;_Наплавка на щуцери.</t>
  </si>
  <si>
    <t>30.01.07.08</t>
  </si>
  <si>
    <t>30.01.07.08.01</t>
  </si>
  <si>
    <t>30.01.07.08.02</t>
  </si>
  <si>
    <t>30.01.07.08.03</t>
  </si>
  <si>
    <t>30.01.07.08.04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</si>
  <si>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30HA$00-PC .
Основен ремонт на Енерго Блок 3 – Нагревни повърхности
Съгласно Квалификационна система с Референтен No-127-141-16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</si>
</sst>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Protection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4" fontId="5" fillId="2" borderId="1" xfId="0" applyNumberFormat="1" applyFont="1" applyFill="1" applyBorder="1"/>
    <xf numFmtId="0" fontId="4" fillId="0" borderId="1" xfId="0" applyFont="1" applyBorder="1" applyAlignment="1">
      <alignment vertical="center" wrapText="1"/>
    </xf>
    <xf numFmtId="0" fontId="0" fillId="0" borderId="1" xfId="0" applyBorder="1" applyProtection="1"/>
    <xf numFmtId="0" fontId="4" fillId="0" borderId="1" xfId="0" applyFont="1" applyBorder="1" applyAlignment="1" applyProtection="1">
      <alignment vertical="center" wrapText="1"/>
    </xf>
    <xf numFmtId="0" fontId="0" fillId="2" borderId="1" xfId="0" applyFill="1" applyBorder="1" applyAlignment="1">
      <alignment wrapText="1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5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10" fillId="0" borderId="1" xfId="0" applyFont="1" applyBorder="1"/>
    <xf numFmtId="0" fontId="2" fillId="4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Protection="1">
      <protection locked="0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wrapText="1"/>
    </xf>
    <xf numFmtId="0" fontId="1" fillId="2" borderId="1" xfId="0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right"/>
    </xf>
    <xf numFmtId="0" fontId="0" fillId="4" borderId="1" xfId="0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 applyProtection="1">
      <alignment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10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 applyProtection="1">
      <alignment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49" fontId="1" fillId="2" borderId="1" xfId="0" applyNumberFormat="1" applyFont="1" applyFill="1" applyBorder="1" applyProtection="1"/>
    <xf numFmtId="164" fontId="4" fillId="2" borderId="1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Fill="1" applyBorder="1" applyProtection="1"/>
    <xf numFmtId="0" fontId="4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/>
    </xf>
    <xf numFmtId="164" fontId="0" fillId="0" borderId="0" xfId="0" applyNumberFormat="1" applyAlignment="1">
      <alignment horizontal="right"/>
    </xf>
    <xf numFmtId="164" fontId="0" fillId="4" borderId="0" xfId="0" applyNumberFormat="1" applyFill="1" applyAlignment="1">
      <alignment horizontal="right"/>
    </xf>
    <xf numFmtId="164" fontId="0" fillId="0" borderId="0" xfId="0" applyNumberFormat="1" applyAlignment="1">
      <alignment horizontal="right" vertical="center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0" fillId="4" borderId="0" xfId="0" applyFill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A56B-B010-494F-90B9-934F4D56B3D5}">
  <dimension ref="A1:I131"/>
  <sheetViews>
    <sheetView tabSelected="1" workbookViewId="0">
      <selection activeCell="A2" sqref="A2:G2"/>
    </sheetView>
  </sheetViews>
  <sheetFormatPr defaultRowHeight="15" x14ac:dyDescent="0.25"/>
  <cols>
    <col min="1" max="1" width="13.140625" style="6" customWidth="1"/>
    <col min="2" max="2" width="19.140625" customWidth="1"/>
    <col min="3" max="3" width="55" customWidth="1"/>
    <col min="4" max="4" width="10.5703125" style="11" customWidth="1"/>
    <col min="5" max="5" width="10.85546875" style="11" customWidth="1"/>
    <col min="6" max="6" width="13.140625" style="11" customWidth="1"/>
    <col min="7" max="7" width="21.42578125" style="95" customWidth="1"/>
    <col min="8" max="9" width="9.140625" style="96"/>
  </cols>
  <sheetData>
    <row r="1" spans="1:9" s="96" customFormat="1" ht="48" customHeight="1" x14ac:dyDescent="0.25">
      <c r="A1" s="102" t="s">
        <v>18</v>
      </c>
      <c r="B1" s="102"/>
      <c r="C1" s="102"/>
      <c r="D1" s="102"/>
      <c r="E1" s="102"/>
      <c r="F1" s="102"/>
      <c r="G1" s="103"/>
    </row>
    <row r="2" spans="1:9" s="96" customFormat="1" ht="72" customHeight="1" x14ac:dyDescent="0.25">
      <c r="A2" s="104" t="s">
        <v>261</v>
      </c>
      <c r="B2" s="105"/>
      <c r="C2" s="105"/>
      <c r="D2" s="105"/>
      <c r="E2" s="105"/>
      <c r="F2" s="105"/>
      <c r="G2" s="106"/>
    </row>
    <row r="3" spans="1:9" s="4" customFormat="1" ht="30" x14ac:dyDescent="0.25">
      <c r="A3" s="7" t="s">
        <v>0</v>
      </c>
      <c r="B3" s="2" t="s">
        <v>1</v>
      </c>
      <c r="C3" s="3" t="s">
        <v>2</v>
      </c>
      <c r="D3" s="10" t="s">
        <v>3</v>
      </c>
      <c r="E3" s="22" t="s">
        <v>4</v>
      </c>
      <c r="F3" s="47" t="s">
        <v>229</v>
      </c>
      <c r="G3" s="89" t="s">
        <v>217</v>
      </c>
      <c r="H3" s="97"/>
      <c r="I3" s="97"/>
    </row>
    <row r="4" spans="1:9" s="4" customFormat="1" ht="90" x14ac:dyDescent="0.25">
      <c r="A4" s="79"/>
      <c r="B4" s="80"/>
      <c r="C4" s="12" t="s">
        <v>235</v>
      </c>
      <c r="D4" s="81"/>
      <c r="E4" s="81"/>
      <c r="F4" s="81"/>
      <c r="G4" s="82">
        <f>G5+G20+G36+G43+G48+G53+G65+G78+G90+G101+G109+G113</f>
        <v>0</v>
      </c>
      <c r="H4" s="97"/>
      <c r="I4" s="97"/>
    </row>
    <row r="5" spans="1:9" s="5" customFormat="1" x14ac:dyDescent="0.25">
      <c r="A5" s="23" t="s">
        <v>19</v>
      </c>
      <c r="B5" s="24" t="s">
        <v>90</v>
      </c>
      <c r="C5" s="24" t="s">
        <v>91</v>
      </c>
      <c r="D5" s="43"/>
      <c r="E5" s="43"/>
      <c r="F5" s="43"/>
      <c r="G5" s="37">
        <f>SUM(G6:G19)</f>
        <v>0</v>
      </c>
      <c r="H5" s="98"/>
      <c r="I5" s="98"/>
    </row>
    <row r="6" spans="1:9" ht="30" x14ac:dyDescent="0.25">
      <c r="A6" s="8" t="s">
        <v>20</v>
      </c>
      <c r="B6" s="8"/>
      <c r="C6" s="9" t="s">
        <v>92</v>
      </c>
      <c r="D6" s="57">
        <v>16</v>
      </c>
      <c r="E6" s="40" t="s">
        <v>5</v>
      </c>
      <c r="F6" s="42"/>
      <c r="G6" s="55">
        <f>D6*F6</f>
        <v>0</v>
      </c>
    </row>
    <row r="7" spans="1:9" ht="30" x14ac:dyDescent="0.25">
      <c r="A7" s="8" t="s">
        <v>21</v>
      </c>
      <c r="B7" s="8"/>
      <c r="C7" s="9" t="s">
        <v>93</v>
      </c>
      <c r="D7" s="57">
        <v>1</v>
      </c>
      <c r="E7" s="40" t="s">
        <v>6</v>
      </c>
      <c r="F7" s="42"/>
      <c r="G7" s="55">
        <f t="shared" ref="G7:G19" si="0">D7*F7</f>
        <v>0</v>
      </c>
    </row>
    <row r="8" spans="1:9" ht="30" x14ac:dyDescent="0.25">
      <c r="A8" s="8" t="s">
        <v>22</v>
      </c>
      <c r="B8" s="8"/>
      <c r="C8" s="9" t="s">
        <v>94</v>
      </c>
      <c r="D8" s="57">
        <v>4</v>
      </c>
      <c r="E8" s="40" t="s">
        <v>5</v>
      </c>
      <c r="F8" s="42"/>
      <c r="G8" s="55">
        <f t="shared" si="0"/>
        <v>0</v>
      </c>
    </row>
    <row r="9" spans="1:9" ht="30" x14ac:dyDescent="0.25">
      <c r="A9" s="67" t="s">
        <v>23</v>
      </c>
      <c r="B9" s="67"/>
      <c r="C9" s="68" t="s">
        <v>236</v>
      </c>
      <c r="D9" s="69">
        <v>16</v>
      </c>
      <c r="E9" s="70" t="s">
        <v>5</v>
      </c>
      <c r="F9" s="42"/>
      <c r="G9" s="55">
        <f t="shared" si="0"/>
        <v>0</v>
      </c>
    </row>
    <row r="10" spans="1:9" ht="30" x14ac:dyDescent="0.25">
      <c r="A10" s="67" t="s">
        <v>24</v>
      </c>
      <c r="B10" s="8"/>
      <c r="C10" s="31" t="s">
        <v>154</v>
      </c>
      <c r="D10" s="57">
        <v>20</v>
      </c>
      <c r="E10" s="40" t="s">
        <v>147</v>
      </c>
      <c r="F10" s="42"/>
      <c r="G10" s="55">
        <f t="shared" si="0"/>
        <v>0</v>
      </c>
    </row>
    <row r="11" spans="1:9" x14ac:dyDescent="0.25">
      <c r="A11" s="67" t="s">
        <v>25</v>
      </c>
      <c r="B11" s="8"/>
      <c r="C11" s="9" t="s">
        <v>95</v>
      </c>
      <c r="D11" s="58">
        <v>8</v>
      </c>
      <c r="E11" s="38" t="s">
        <v>5</v>
      </c>
      <c r="F11" s="42"/>
      <c r="G11" s="55">
        <f t="shared" si="0"/>
        <v>0</v>
      </c>
    </row>
    <row r="12" spans="1:9" x14ac:dyDescent="0.25">
      <c r="A12" s="67" t="s">
        <v>26</v>
      </c>
      <c r="B12" s="8"/>
      <c r="C12" s="9" t="s">
        <v>96</v>
      </c>
      <c r="D12" s="58">
        <v>10</v>
      </c>
      <c r="E12" s="38" t="s">
        <v>7</v>
      </c>
      <c r="F12" s="42"/>
      <c r="G12" s="55">
        <f t="shared" si="0"/>
        <v>0</v>
      </c>
    </row>
    <row r="13" spans="1:9" ht="30" x14ac:dyDescent="0.25">
      <c r="A13" s="67" t="s">
        <v>153</v>
      </c>
      <c r="B13" s="8"/>
      <c r="C13" s="9" t="s">
        <v>97</v>
      </c>
      <c r="D13" s="58">
        <v>24</v>
      </c>
      <c r="E13" s="38" t="s">
        <v>5</v>
      </c>
      <c r="F13" s="42"/>
      <c r="G13" s="55">
        <f t="shared" si="0"/>
        <v>0</v>
      </c>
    </row>
    <row r="14" spans="1:9" ht="30" x14ac:dyDescent="0.25">
      <c r="A14" s="67" t="s">
        <v>27</v>
      </c>
      <c r="B14" s="8"/>
      <c r="C14" s="9" t="s">
        <v>98</v>
      </c>
      <c r="D14" s="58">
        <v>2</v>
      </c>
      <c r="E14" s="38" t="s">
        <v>5</v>
      </c>
      <c r="F14" s="42"/>
      <c r="G14" s="55">
        <f t="shared" si="0"/>
        <v>0</v>
      </c>
    </row>
    <row r="15" spans="1:9" ht="30" x14ac:dyDescent="0.25">
      <c r="A15" s="67" t="s">
        <v>174</v>
      </c>
      <c r="B15" s="8"/>
      <c r="C15" s="32" t="s">
        <v>172</v>
      </c>
      <c r="D15" s="57">
        <v>500</v>
      </c>
      <c r="E15" s="40" t="s">
        <v>5</v>
      </c>
      <c r="F15" s="42"/>
      <c r="G15" s="55">
        <f t="shared" si="0"/>
        <v>0</v>
      </c>
    </row>
    <row r="16" spans="1:9" x14ac:dyDescent="0.25">
      <c r="A16" s="67" t="s">
        <v>175</v>
      </c>
      <c r="B16" s="64"/>
      <c r="C16" s="32" t="s">
        <v>212</v>
      </c>
      <c r="D16" s="57">
        <v>2</v>
      </c>
      <c r="E16" s="40" t="s">
        <v>5</v>
      </c>
      <c r="F16" s="42"/>
      <c r="G16" s="90">
        <f t="shared" si="0"/>
        <v>0</v>
      </c>
    </row>
    <row r="17" spans="1:9" x14ac:dyDescent="0.25">
      <c r="A17" s="67" t="s">
        <v>211</v>
      </c>
      <c r="B17" s="64"/>
      <c r="C17" s="32" t="s">
        <v>173</v>
      </c>
      <c r="D17" s="57">
        <v>10</v>
      </c>
      <c r="E17" s="40" t="s">
        <v>5</v>
      </c>
      <c r="F17" s="42"/>
      <c r="G17" s="90">
        <f t="shared" si="0"/>
        <v>0</v>
      </c>
    </row>
    <row r="18" spans="1:9" x14ac:dyDescent="0.25">
      <c r="A18" s="67" t="s">
        <v>239</v>
      </c>
      <c r="B18" s="64"/>
      <c r="C18" s="32" t="s">
        <v>176</v>
      </c>
      <c r="D18" s="57">
        <v>10</v>
      </c>
      <c r="E18" s="40" t="s">
        <v>5</v>
      </c>
      <c r="F18" s="42"/>
      <c r="G18" s="90">
        <f t="shared" si="0"/>
        <v>0</v>
      </c>
    </row>
    <row r="19" spans="1:9" x14ac:dyDescent="0.25">
      <c r="A19" s="67" t="s">
        <v>237</v>
      </c>
      <c r="B19" s="71"/>
      <c r="C19" s="68" t="s">
        <v>238</v>
      </c>
      <c r="D19" s="69">
        <v>8</v>
      </c>
      <c r="E19" s="70" t="s">
        <v>5</v>
      </c>
      <c r="F19" s="42"/>
      <c r="G19" s="90">
        <f t="shared" si="0"/>
        <v>0</v>
      </c>
    </row>
    <row r="20" spans="1:9" s="5" customFormat="1" x14ac:dyDescent="0.25">
      <c r="A20" s="23" t="s">
        <v>28</v>
      </c>
      <c r="B20" s="24" t="s">
        <v>89</v>
      </c>
      <c r="C20" s="24" t="s">
        <v>99</v>
      </c>
      <c r="D20" s="59"/>
      <c r="E20" s="43"/>
      <c r="F20" s="43"/>
      <c r="G20" s="37">
        <f>SUM(G21:G35)</f>
        <v>0</v>
      </c>
      <c r="H20" s="98"/>
      <c r="I20" s="98"/>
    </row>
    <row r="21" spans="1:9" ht="30" x14ac:dyDescent="0.25">
      <c r="A21" s="8" t="s">
        <v>29</v>
      </c>
      <c r="B21" s="8"/>
      <c r="C21" s="9" t="s">
        <v>100</v>
      </c>
      <c r="D21" s="58">
        <v>16</v>
      </c>
      <c r="E21" s="38" t="s">
        <v>5</v>
      </c>
      <c r="F21" s="42"/>
      <c r="G21" s="55">
        <f>D21*F21</f>
        <v>0</v>
      </c>
    </row>
    <row r="22" spans="1:9" ht="30" x14ac:dyDescent="0.25">
      <c r="A22" s="8" t="s">
        <v>30</v>
      </c>
      <c r="B22" s="8"/>
      <c r="C22" s="9" t="s">
        <v>101</v>
      </c>
      <c r="D22" s="58">
        <v>2</v>
      </c>
      <c r="E22" s="38" t="s">
        <v>6</v>
      </c>
      <c r="F22" s="42"/>
      <c r="G22" s="55">
        <f t="shared" ref="G22:G35" si="1">D22*F22</f>
        <v>0</v>
      </c>
    </row>
    <row r="23" spans="1:9" ht="30" x14ac:dyDescent="0.25">
      <c r="A23" s="8" t="s">
        <v>31</v>
      </c>
      <c r="B23" s="8"/>
      <c r="C23" s="9" t="s">
        <v>102</v>
      </c>
      <c r="D23" s="58">
        <v>4</v>
      </c>
      <c r="E23" s="38" t="s">
        <v>5</v>
      </c>
      <c r="F23" s="42"/>
      <c r="G23" s="55">
        <f t="shared" si="1"/>
        <v>0</v>
      </c>
    </row>
    <row r="24" spans="1:9" ht="30" x14ac:dyDescent="0.25">
      <c r="A24" s="8" t="s">
        <v>32</v>
      </c>
      <c r="B24" s="67"/>
      <c r="C24" s="68" t="s">
        <v>236</v>
      </c>
      <c r="D24" s="69">
        <v>16</v>
      </c>
      <c r="E24" s="70" t="s">
        <v>5</v>
      </c>
      <c r="F24" s="42"/>
      <c r="G24" s="55">
        <f t="shared" si="1"/>
        <v>0</v>
      </c>
    </row>
    <row r="25" spans="1:9" ht="30" x14ac:dyDescent="0.25">
      <c r="A25" s="8" t="s">
        <v>33</v>
      </c>
      <c r="B25" s="8"/>
      <c r="C25" s="31" t="s">
        <v>154</v>
      </c>
      <c r="D25" s="57">
        <v>20</v>
      </c>
      <c r="E25" s="40" t="s">
        <v>147</v>
      </c>
      <c r="F25" s="42"/>
      <c r="G25" s="55">
        <f t="shared" si="1"/>
        <v>0</v>
      </c>
    </row>
    <row r="26" spans="1:9" x14ac:dyDescent="0.25">
      <c r="A26" s="8" t="s">
        <v>34</v>
      </c>
      <c r="B26" s="8"/>
      <c r="C26" s="9" t="s">
        <v>103</v>
      </c>
      <c r="D26" s="58">
        <v>8</v>
      </c>
      <c r="E26" s="38" t="s">
        <v>5</v>
      </c>
      <c r="F26" s="42"/>
      <c r="G26" s="55">
        <f t="shared" si="1"/>
        <v>0</v>
      </c>
    </row>
    <row r="27" spans="1:9" x14ac:dyDescent="0.25">
      <c r="A27" s="8" t="s">
        <v>35</v>
      </c>
      <c r="B27" s="8"/>
      <c r="C27" s="9" t="s">
        <v>104</v>
      </c>
      <c r="D27" s="58">
        <v>20</v>
      </c>
      <c r="E27" s="38" t="s">
        <v>7</v>
      </c>
      <c r="F27" s="42"/>
      <c r="G27" s="55">
        <f t="shared" si="1"/>
        <v>0</v>
      </c>
    </row>
    <row r="28" spans="1:9" ht="30" x14ac:dyDescent="0.25">
      <c r="A28" s="8" t="s">
        <v>250</v>
      </c>
      <c r="B28" s="8"/>
      <c r="C28" s="9" t="s">
        <v>105</v>
      </c>
      <c r="D28" s="58">
        <v>12</v>
      </c>
      <c r="E28" s="38" t="s">
        <v>5</v>
      </c>
      <c r="F28" s="42"/>
      <c r="G28" s="55">
        <f t="shared" si="1"/>
        <v>0</v>
      </c>
    </row>
    <row r="29" spans="1:9" ht="30" x14ac:dyDescent="0.25">
      <c r="A29" s="8" t="s">
        <v>36</v>
      </c>
      <c r="B29" s="8"/>
      <c r="C29" s="9" t="s">
        <v>106</v>
      </c>
      <c r="D29" s="58">
        <v>2</v>
      </c>
      <c r="E29" s="38" t="s">
        <v>5</v>
      </c>
      <c r="F29" s="42"/>
      <c r="G29" s="55">
        <f t="shared" si="1"/>
        <v>0</v>
      </c>
    </row>
    <row r="30" spans="1:9" ht="30" x14ac:dyDescent="0.25">
      <c r="A30" s="8" t="s">
        <v>149</v>
      </c>
      <c r="B30" s="8"/>
      <c r="C30" s="32" t="s">
        <v>148</v>
      </c>
      <c r="D30" s="57">
        <v>450</v>
      </c>
      <c r="E30" s="40" t="s">
        <v>5</v>
      </c>
      <c r="F30" s="42"/>
      <c r="G30" s="55">
        <f t="shared" si="1"/>
        <v>0</v>
      </c>
    </row>
    <row r="31" spans="1:9" x14ac:dyDescent="0.25">
      <c r="A31" s="8" t="s">
        <v>177</v>
      </c>
      <c r="B31" s="64"/>
      <c r="C31" s="32" t="s">
        <v>212</v>
      </c>
      <c r="D31" s="57">
        <v>2</v>
      </c>
      <c r="E31" s="40" t="s">
        <v>5</v>
      </c>
      <c r="F31" s="42"/>
      <c r="G31" s="90">
        <f t="shared" si="1"/>
        <v>0</v>
      </c>
    </row>
    <row r="32" spans="1:9" x14ac:dyDescent="0.25">
      <c r="A32" s="8" t="s">
        <v>178</v>
      </c>
      <c r="B32" s="64"/>
      <c r="C32" s="32" t="s">
        <v>179</v>
      </c>
      <c r="D32" s="57">
        <v>10</v>
      </c>
      <c r="E32" s="40" t="s">
        <v>5</v>
      </c>
      <c r="F32" s="42"/>
      <c r="G32" s="90">
        <f t="shared" si="1"/>
        <v>0</v>
      </c>
    </row>
    <row r="33" spans="1:9" x14ac:dyDescent="0.25">
      <c r="A33" s="8" t="s">
        <v>213</v>
      </c>
      <c r="B33" s="64"/>
      <c r="C33" s="32" t="s">
        <v>180</v>
      </c>
      <c r="D33" s="57">
        <v>10</v>
      </c>
      <c r="E33" s="40" t="s">
        <v>5</v>
      </c>
      <c r="F33" s="42"/>
      <c r="G33" s="90">
        <f t="shared" si="1"/>
        <v>0</v>
      </c>
    </row>
    <row r="34" spans="1:9" x14ac:dyDescent="0.25">
      <c r="A34" s="71" t="s">
        <v>251</v>
      </c>
      <c r="B34" s="71"/>
      <c r="C34" s="68" t="s">
        <v>238</v>
      </c>
      <c r="D34" s="69">
        <v>16</v>
      </c>
      <c r="E34" s="70" t="s">
        <v>5</v>
      </c>
      <c r="F34" s="42"/>
      <c r="G34" s="90">
        <f t="shared" si="1"/>
        <v>0</v>
      </c>
    </row>
    <row r="35" spans="1:9" ht="45" x14ac:dyDescent="0.25">
      <c r="A35" s="67" t="s">
        <v>252</v>
      </c>
      <c r="B35" s="72"/>
      <c r="C35" s="73" t="s">
        <v>253</v>
      </c>
      <c r="D35" s="70">
        <v>4</v>
      </c>
      <c r="E35" s="70" t="s">
        <v>248</v>
      </c>
      <c r="F35" s="42"/>
      <c r="G35" s="90">
        <f t="shared" si="1"/>
        <v>0</v>
      </c>
    </row>
    <row r="36" spans="1:9" s="5" customFormat="1" x14ac:dyDescent="0.25">
      <c r="A36" s="23" t="s">
        <v>37</v>
      </c>
      <c r="B36" s="23" t="s">
        <v>88</v>
      </c>
      <c r="C36" s="24" t="s">
        <v>107</v>
      </c>
      <c r="D36" s="59"/>
      <c r="E36" s="43"/>
      <c r="F36" s="43"/>
      <c r="G36" s="37">
        <f>SUM(G37:G42)</f>
        <v>0</v>
      </c>
      <c r="H36" s="98"/>
      <c r="I36" s="98"/>
    </row>
    <row r="37" spans="1:9" x14ac:dyDescent="0.25">
      <c r="A37" s="8" t="s">
        <v>38</v>
      </c>
      <c r="B37" s="8"/>
      <c r="C37" s="9" t="s">
        <v>108</v>
      </c>
      <c r="D37" s="58">
        <v>10</v>
      </c>
      <c r="E37" s="38" t="s">
        <v>5</v>
      </c>
      <c r="F37" s="42"/>
      <c r="G37" s="55">
        <f>D37*F37</f>
        <v>0</v>
      </c>
    </row>
    <row r="38" spans="1:9" x14ac:dyDescent="0.25">
      <c r="A38" s="8" t="s">
        <v>39</v>
      </c>
      <c r="B38" s="8"/>
      <c r="C38" s="9" t="s">
        <v>109</v>
      </c>
      <c r="D38" s="58">
        <v>2</v>
      </c>
      <c r="E38" s="38" t="s">
        <v>5</v>
      </c>
      <c r="F38" s="42"/>
      <c r="G38" s="55">
        <f>D38*F38</f>
        <v>0</v>
      </c>
    </row>
    <row r="39" spans="1:9" s="5" customFormat="1" ht="30" x14ac:dyDescent="0.25">
      <c r="A39" s="8" t="s">
        <v>40</v>
      </c>
      <c r="B39" s="8"/>
      <c r="C39" s="9" t="s">
        <v>110</v>
      </c>
      <c r="D39" s="58">
        <v>2</v>
      </c>
      <c r="E39" s="38" t="s">
        <v>5</v>
      </c>
      <c r="F39" s="42"/>
      <c r="G39" s="55">
        <f>D39*F39</f>
        <v>0</v>
      </c>
      <c r="H39" s="98"/>
      <c r="I39" s="98"/>
    </row>
    <row r="40" spans="1:9" s="5" customFormat="1" x14ac:dyDescent="0.25">
      <c r="A40" s="72" t="s">
        <v>240</v>
      </c>
      <c r="B40" s="67"/>
      <c r="C40" s="68" t="s">
        <v>241</v>
      </c>
      <c r="D40" s="69">
        <v>30</v>
      </c>
      <c r="E40" s="70" t="s">
        <v>6</v>
      </c>
      <c r="F40" s="42"/>
      <c r="G40" s="55">
        <f t="shared" ref="G40:G42" si="2">D40*F40</f>
        <v>0</v>
      </c>
      <c r="H40" s="98"/>
      <c r="I40" s="98"/>
    </row>
    <row r="41" spans="1:9" s="5" customFormat="1" ht="30" x14ac:dyDescent="0.25">
      <c r="A41" s="72" t="s">
        <v>242</v>
      </c>
      <c r="B41" s="67"/>
      <c r="C41" s="68" t="s">
        <v>243</v>
      </c>
      <c r="D41" s="69">
        <v>24</v>
      </c>
      <c r="E41" s="70" t="s">
        <v>5</v>
      </c>
      <c r="F41" s="42"/>
      <c r="G41" s="55">
        <f t="shared" si="2"/>
        <v>0</v>
      </c>
      <c r="H41" s="98"/>
      <c r="I41" s="98"/>
    </row>
    <row r="42" spans="1:9" s="5" customFormat="1" ht="30" x14ac:dyDescent="0.25">
      <c r="A42" s="72" t="s">
        <v>244</v>
      </c>
      <c r="B42" s="67"/>
      <c r="C42" s="68" t="s">
        <v>245</v>
      </c>
      <c r="D42" s="69">
        <v>4</v>
      </c>
      <c r="E42" s="70" t="s">
        <v>5</v>
      </c>
      <c r="F42" s="42"/>
      <c r="G42" s="55">
        <f t="shared" si="2"/>
        <v>0</v>
      </c>
      <c r="H42" s="98"/>
      <c r="I42" s="98"/>
    </row>
    <row r="43" spans="1:9" x14ac:dyDescent="0.25">
      <c r="A43" s="23" t="s">
        <v>41</v>
      </c>
      <c r="B43" s="23" t="s">
        <v>87</v>
      </c>
      <c r="C43" s="24" t="s">
        <v>111</v>
      </c>
      <c r="D43" s="59"/>
      <c r="E43" s="43"/>
      <c r="F43" s="43"/>
      <c r="G43" s="37">
        <f>SUM(G44:G47)</f>
        <v>0</v>
      </c>
    </row>
    <row r="44" spans="1:9" x14ac:dyDescent="0.25">
      <c r="A44" s="8" t="s">
        <v>42</v>
      </c>
      <c r="B44" s="8"/>
      <c r="C44" s="9" t="s">
        <v>112</v>
      </c>
      <c r="D44" s="57">
        <v>20</v>
      </c>
      <c r="E44" s="38" t="s">
        <v>7</v>
      </c>
      <c r="F44" s="42"/>
      <c r="G44" s="55">
        <f>D44*F44</f>
        <v>0</v>
      </c>
    </row>
    <row r="45" spans="1:9" x14ac:dyDescent="0.25">
      <c r="A45" s="64" t="s">
        <v>43</v>
      </c>
      <c r="B45" s="64"/>
      <c r="C45" s="32" t="s">
        <v>181</v>
      </c>
      <c r="D45" s="57">
        <v>30</v>
      </c>
      <c r="E45" s="40" t="s">
        <v>6</v>
      </c>
      <c r="F45" s="42"/>
      <c r="G45" s="65">
        <f>D45*F45</f>
        <v>0</v>
      </c>
    </row>
    <row r="46" spans="1:9" x14ac:dyDescent="0.25">
      <c r="A46" s="8" t="s">
        <v>44</v>
      </c>
      <c r="B46" s="8"/>
      <c r="C46" s="9" t="s">
        <v>113</v>
      </c>
      <c r="D46" s="58">
        <v>4</v>
      </c>
      <c r="E46" s="38" t="s">
        <v>5</v>
      </c>
      <c r="F46" s="42"/>
      <c r="G46" s="55">
        <f>D46*F46</f>
        <v>0</v>
      </c>
    </row>
    <row r="47" spans="1:9" s="5" customFormat="1" ht="30" x14ac:dyDescent="0.25">
      <c r="A47" s="8" t="s">
        <v>45</v>
      </c>
      <c r="B47" s="8"/>
      <c r="C47" s="9" t="s">
        <v>114</v>
      </c>
      <c r="D47" s="58">
        <v>2</v>
      </c>
      <c r="E47" s="38" t="s">
        <v>5</v>
      </c>
      <c r="F47" s="42"/>
      <c r="G47" s="55">
        <f>D47*F47</f>
        <v>0</v>
      </c>
      <c r="H47" s="98"/>
      <c r="I47" s="98"/>
    </row>
    <row r="48" spans="1:9" s="5" customFormat="1" x14ac:dyDescent="0.25">
      <c r="A48" s="48" t="s">
        <v>219</v>
      </c>
      <c r="B48" s="48" t="s">
        <v>224</v>
      </c>
      <c r="C48" s="49" t="s">
        <v>225</v>
      </c>
      <c r="D48" s="60"/>
      <c r="E48" s="50"/>
      <c r="F48" s="50"/>
      <c r="G48" s="51">
        <f>SUM(G49:G52)</f>
        <v>0</v>
      </c>
      <c r="H48" s="98"/>
      <c r="I48" s="98"/>
    </row>
    <row r="49" spans="1:9" s="5" customFormat="1" x14ac:dyDescent="0.25">
      <c r="A49" s="27" t="s">
        <v>220</v>
      </c>
      <c r="B49" s="27"/>
      <c r="C49" s="52" t="s">
        <v>230</v>
      </c>
      <c r="D49" s="61">
        <v>10</v>
      </c>
      <c r="E49" s="54" t="s">
        <v>5</v>
      </c>
      <c r="F49" s="42"/>
      <c r="G49" s="55">
        <f>D49*F49</f>
        <v>0</v>
      </c>
      <c r="H49" s="98"/>
      <c r="I49" s="98"/>
    </row>
    <row r="50" spans="1:9" s="5" customFormat="1" x14ac:dyDescent="0.25">
      <c r="A50" s="27" t="s">
        <v>221</v>
      </c>
      <c r="B50" s="27"/>
      <c r="C50" s="52" t="s">
        <v>231</v>
      </c>
      <c r="D50" s="61">
        <v>10</v>
      </c>
      <c r="E50" s="54" t="s">
        <v>5</v>
      </c>
      <c r="F50" s="42"/>
      <c r="G50" s="55">
        <f>D50*F50</f>
        <v>0</v>
      </c>
      <c r="H50" s="98"/>
      <c r="I50" s="98"/>
    </row>
    <row r="51" spans="1:9" s="5" customFormat="1" x14ac:dyDescent="0.25">
      <c r="A51" s="27" t="s">
        <v>222</v>
      </c>
      <c r="B51" s="27"/>
      <c r="C51" s="56" t="s">
        <v>232</v>
      </c>
      <c r="D51" s="62">
        <v>1</v>
      </c>
      <c r="E51" s="54" t="s">
        <v>218</v>
      </c>
      <c r="F51" s="42"/>
      <c r="G51" s="55">
        <f>D51*F51</f>
        <v>0</v>
      </c>
      <c r="H51" s="98"/>
      <c r="I51" s="98"/>
    </row>
    <row r="52" spans="1:9" s="5" customFormat="1" ht="30" x14ac:dyDescent="0.25">
      <c r="A52" s="27" t="s">
        <v>223</v>
      </c>
      <c r="B52" s="8"/>
      <c r="C52" s="9" t="s">
        <v>233</v>
      </c>
      <c r="D52" s="58">
        <v>10</v>
      </c>
      <c r="E52" s="38" t="s">
        <v>5</v>
      </c>
      <c r="F52" s="42"/>
      <c r="G52" s="55">
        <f>D52*F52</f>
        <v>0</v>
      </c>
      <c r="H52" s="98"/>
      <c r="I52" s="98"/>
    </row>
    <row r="53" spans="1:9" x14ac:dyDescent="0.25">
      <c r="A53" s="23" t="s">
        <v>46</v>
      </c>
      <c r="B53" s="23" t="s">
        <v>86</v>
      </c>
      <c r="C53" s="24" t="s">
        <v>115</v>
      </c>
      <c r="D53" s="59"/>
      <c r="E53" s="43"/>
      <c r="F53" s="43"/>
      <c r="G53" s="37">
        <f>SUM(G54:G64)</f>
        <v>0</v>
      </c>
    </row>
    <row r="54" spans="1:9" ht="30" x14ac:dyDescent="0.25">
      <c r="A54" s="8" t="s">
        <v>47</v>
      </c>
      <c r="B54" s="8"/>
      <c r="C54" s="9" t="s">
        <v>116</v>
      </c>
      <c r="D54" s="58">
        <v>16</v>
      </c>
      <c r="E54" s="38" t="s">
        <v>5</v>
      </c>
      <c r="F54" s="42"/>
      <c r="G54" s="55">
        <f t="shared" ref="G54:G64" si="3">D54*F54</f>
        <v>0</v>
      </c>
    </row>
    <row r="55" spans="1:9" ht="30" x14ac:dyDescent="0.25">
      <c r="A55" s="8" t="s">
        <v>48</v>
      </c>
      <c r="B55" s="8"/>
      <c r="C55" s="9" t="s">
        <v>117</v>
      </c>
      <c r="D55" s="58">
        <v>3</v>
      </c>
      <c r="E55" s="38" t="s">
        <v>6</v>
      </c>
      <c r="F55" s="42"/>
      <c r="G55" s="55">
        <f t="shared" si="3"/>
        <v>0</v>
      </c>
    </row>
    <row r="56" spans="1:9" ht="30" x14ac:dyDescent="0.25">
      <c r="A56" s="8" t="s">
        <v>49</v>
      </c>
      <c r="B56" s="8"/>
      <c r="C56" s="9" t="s">
        <v>118</v>
      </c>
      <c r="D56" s="58">
        <v>4</v>
      </c>
      <c r="E56" s="38" t="s">
        <v>5</v>
      </c>
      <c r="F56" s="42"/>
      <c r="G56" s="55">
        <f t="shared" si="3"/>
        <v>0</v>
      </c>
    </row>
    <row r="57" spans="1:9" ht="30" x14ac:dyDescent="0.25">
      <c r="A57" s="8" t="s">
        <v>50</v>
      </c>
      <c r="B57" s="8"/>
      <c r="C57" s="9" t="s">
        <v>119</v>
      </c>
      <c r="D57" s="58">
        <v>30</v>
      </c>
      <c r="E57" s="38" t="s">
        <v>5</v>
      </c>
      <c r="F57" s="42"/>
      <c r="G57" s="55">
        <f t="shared" si="3"/>
        <v>0</v>
      </c>
    </row>
    <row r="58" spans="1:9" x14ac:dyDescent="0.25">
      <c r="A58" s="8" t="s">
        <v>51</v>
      </c>
      <c r="B58" s="8"/>
      <c r="C58" s="9" t="s">
        <v>120</v>
      </c>
      <c r="D58" s="58">
        <v>4</v>
      </c>
      <c r="E58" s="38" t="s">
        <v>5</v>
      </c>
      <c r="F58" s="42"/>
      <c r="G58" s="55">
        <f t="shared" si="3"/>
        <v>0</v>
      </c>
    </row>
    <row r="59" spans="1:9" x14ac:dyDescent="0.25">
      <c r="A59" s="8" t="s">
        <v>52</v>
      </c>
      <c r="B59" s="8"/>
      <c r="C59" s="9" t="s">
        <v>121</v>
      </c>
      <c r="D59" s="58">
        <v>3</v>
      </c>
      <c r="E59" s="38" t="s">
        <v>7</v>
      </c>
      <c r="F59" s="42"/>
      <c r="G59" s="55">
        <f t="shared" si="3"/>
        <v>0</v>
      </c>
    </row>
    <row r="60" spans="1:9" x14ac:dyDescent="0.25">
      <c r="A60" s="8" t="s">
        <v>53</v>
      </c>
      <c r="B60" s="8"/>
      <c r="C60" s="9" t="s">
        <v>122</v>
      </c>
      <c r="D60" s="58">
        <v>12</v>
      </c>
      <c r="E60" s="38" t="s">
        <v>5</v>
      </c>
      <c r="F60" s="42"/>
      <c r="G60" s="55">
        <f t="shared" si="3"/>
        <v>0</v>
      </c>
    </row>
    <row r="61" spans="1:9" ht="30" x14ac:dyDescent="0.25">
      <c r="A61" s="8" t="s">
        <v>54</v>
      </c>
      <c r="B61" s="8"/>
      <c r="C61" s="9" t="s">
        <v>123</v>
      </c>
      <c r="D61" s="58">
        <v>2</v>
      </c>
      <c r="E61" s="38" t="s">
        <v>5</v>
      </c>
      <c r="F61" s="42"/>
      <c r="G61" s="55">
        <f t="shared" si="3"/>
        <v>0</v>
      </c>
    </row>
    <row r="62" spans="1:9" s="5" customFormat="1" ht="30" x14ac:dyDescent="0.25">
      <c r="A62" s="8" t="s">
        <v>150</v>
      </c>
      <c r="B62" s="8"/>
      <c r="C62" s="32" t="s">
        <v>182</v>
      </c>
      <c r="D62" s="57">
        <v>120</v>
      </c>
      <c r="E62" s="40" t="s">
        <v>5</v>
      </c>
      <c r="F62" s="42"/>
      <c r="G62" s="55">
        <f t="shared" si="3"/>
        <v>0</v>
      </c>
      <c r="H62" s="98"/>
      <c r="I62" s="98"/>
    </row>
    <row r="63" spans="1:9" s="5" customFormat="1" x14ac:dyDescent="0.25">
      <c r="A63" s="64" t="s">
        <v>184</v>
      </c>
      <c r="B63" s="64"/>
      <c r="C63" s="66" t="s">
        <v>183</v>
      </c>
      <c r="D63" s="61">
        <v>5</v>
      </c>
      <c r="E63" s="53" t="s">
        <v>5</v>
      </c>
      <c r="F63" s="42"/>
      <c r="G63" s="90">
        <f t="shared" si="3"/>
        <v>0</v>
      </c>
      <c r="H63" s="98"/>
      <c r="I63" s="98"/>
    </row>
    <row r="64" spans="1:9" s="5" customFormat="1" x14ac:dyDescent="0.25">
      <c r="A64" s="74" t="s">
        <v>254</v>
      </c>
      <c r="B64" s="74"/>
      <c r="C64" s="75" t="s">
        <v>255</v>
      </c>
      <c r="D64" s="76">
        <v>10</v>
      </c>
      <c r="E64" s="76" t="s">
        <v>5</v>
      </c>
      <c r="F64" s="42"/>
      <c r="G64" s="90">
        <f t="shared" si="3"/>
        <v>0</v>
      </c>
      <c r="H64" s="98"/>
      <c r="I64" s="98"/>
    </row>
    <row r="65" spans="1:9" x14ac:dyDescent="0.25">
      <c r="A65" s="23" t="s">
        <v>55</v>
      </c>
      <c r="B65" s="23" t="s">
        <v>85</v>
      </c>
      <c r="C65" s="24" t="s">
        <v>124</v>
      </c>
      <c r="D65" s="59"/>
      <c r="E65" s="43"/>
      <c r="F65" s="43"/>
      <c r="G65" s="37">
        <f>SUM(G66:G73)</f>
        <v>0</v>
      </c>
    </row>
    <row r="66" spans="1:9" x14ac:dyDescent="0.25">
      <c r="A66" s="8" t="s">
        <v>56</v>
      </c>
      <c r="B66" s="8"/>
      <c r="C66" s="9" t="s">
        <v>125</v>
      </c>
      <c r="D66" s="58">
        <v>2</v>
      </c>
      <c r="E66" s="38" t="s">
        <v>5</v>
      </c>
      <c r="F66" s="42"/>
      <c r="G66" s="55">
        <f t="shared" ref="G66:G77" si="4">D66*F66</f>
        <v>0</v>
      </c>
    </row>
    <row r="67" spans="1:9" x14ac:dyDescent="0.25">
      <c r="A67" s="8" t="s">
        <v>57</v>
      </c>
      <c r="B67" s="8"/>
      <c r="C67" s="9" t="s">
        <v>126</v>
      </c>
      <c r="D67" s="58">
        <v>2</v>
      </c>
      <c r="E67" s="38" t="s">
        <v>5</v>
      </c>
      <c r="F67" s="42"/>
      <c r="G67" s="55">
        <f t="shared" si="4"/>
        <v>0</v>
      </c>
    </row>
    <row r="68" spans="1:9" x14ac:dyDescent="0.25">
      <c r="A68" s="8" t="s">
        <v>58</v>
      </c>
      <c r="B68" s="8"/>
      <c r="C68" s="9" t="s">
        <v>127</v>
      </c>
      <c r="D68" s="58">
        <v>2</v>
      </c>
      <c r="E68" s="38" t="s">
        <v>7</v>
      </c>
      <c r="F68" s="42"/>
      <c r="G68" s="55">
        <f t="shared" si="4"/>
        <v>0</v>
      </c>
    </row>
    <row r="69" spans="1:9" ht="30" x14ac:dyDescent="0.25">
      <c r="A69" s="8" t="s">
        <v>59</v>
      </c>
      <c r="B69" s="8"/>
      <c r="C69" s="9" t="s">
        <v>128</v>
      </c>
      <c r="D69" s="58">
        <v>2</v>
      </c>
      <c r="E69" s="38" t="s">
        <v>6</v>
      </c>
      <c r="F69" s="42"/>
      <c r="G69" s="55">
        <f t="shared" si="4"/>
        <v>0</v>
      </c>
    </row>
    <row r="70" spans="1:9" ht="30" x14ac:dyDescent="0.25">
      <c r="A70" s="8" t="s">
        <v>60</v>
      </c>
      <c r="B70" s="8"/>
      <c r="C70" s="9" t="s">
        <v>129</v>
      </c>
      <c r="D70" s="58">
        <v>2</v>
      </c>
      <c r="E70" s="38" t="s">
        <v>5</v>
      </c>
      <c r="F70" s="42"/>
      <c r="G70" s="55">
        <f t="shared" si="4"/>
        <v>0</v>
      </c>
    </row>
    <row r="71" spans="1:9" x14ac:dyDescent="0.25">
      <c r="A71" s="64" t="s">
        <v>61</v>
      </c>
      <c r="B71" s="64"/>
      <c r="C71" s="32" t="s">
        <v>185</v>
      </c>
      <c r="D71" s="57">
        <v>10</v>
      </c>
      <c r="E71" s="40" t="s">
        <v>5</v>
      </c>
      <c r="F71" s="42"/>
      <c r="G71" s="90">
        <f t="shared" si="4"/>
        <v>0</v>
      </c>
    </row>
    <row r="72" spans="1:9" ht="30" x14ac:dyDescent="0.25">
      <c r="A72" s="64" t="s">
        <v>145</v>
      </c>
      <c r="B72" s="64"/>
      <c r="C72" s="32" t="s">
        <v>186</v>
      </c>
      <c r="D72" s="57">
        <v>5</v>
      </c>
      <c r="E72" s="40" t="s">
        <v>5</v>
      </c>
      <c r="F72" s="42"/>
      <c r="G72" s="90">
        <f t="shared" si="4"/>
        <v>0</v>
      </c>
    </row>
    <row r="73" spans="1:9" x14ac:dyDescent="0.25">
      <c r="A73" s="8" t="s">
        <v>256</v>
      </c>
      <c r="B73" s="8"/>
      <c r="C73" s="29" t="s">
        <v>187</v>
      </c>
      <c r="D73" s="63"/>
      <c r="E73" s="45"/>
      <c r="F73" s="45"/>
      <c r="G73" s="77">
        <f>SUM(G74:G77)</f>
        <v>0</v>
      </c>
    </row>
    <row r="74" spans="1:9" ht="30" x14ac:dyDescent="0.25">
      <c r="A74" s="9" t="s">
        <v>257</v>
      </c>
      <c r="B74" s="8"/>
      <c r="C74" s="9" t="s">
        <v>188</v>
      </c>
      <c r="D74" s="58">
        <v>1</v>
      </c>
      <c r="E74" s="38" t="s">
        <v>5</v>
      </c>
      <c r="F74" s="42"/>
      <c r="G74" s="55">
        <f t="shared" si="4"/>
        <v>0</v>
      </c>
    </row>
    <row r="75" spans="1:9" ht="30" x14ac:dyDescent="0.25">
      <c r="A75" s="9" t="s">
        <v>258</v>
      </c>
      <c r="B75" s="8"/>
      <c r="C75" s="9" t="s">
        <v>189</v>
      </c>
      <c r="D75" s="58">
        <v>1</v>
      </c>
      <c r="E75" s="38" t="s">
        <v>5</v>
      </c>
      <c r="F75" s="42"/>
      <c r="G75" s="55">
        <f t="shared" si="4"/>
        <v>0</v>
      </c>
    </row>
    <row r="76" spans="1:9" ht="30" x14ac:dyDescent="0.25">
      <c r="A76" s="9" t="s">
        <v>259</v>
      </c>
      <c r="B76" s="8"/>
      <c r="C76" s="9" t="s">
        <v>190</v>
      </c>
      <c r="D76" s="58">
        <v>1</v>
      </c>
      <c r="E76" s="38" t="s">
        <v>5</v>
      </c>
      <c r="F76" s="42"/>
      <c r="G76" s="55">
        <f t="shared" si="4"/>
        <v>0</v>
      </c>
    </row>
    <row r="77" spans="1:9" s="5" customFormat="1" ht="30" x14ac:dyDescent="0.25">
      <c r="A77" s="9" t="s">
        <v>260</v>
      </c>
      <c r="B77" s="8"/>
      <c r="C77" s="9" t="s">
        <v>191</v>
      </c>
      <c r="D77" s="58">
        <v>1</v>
      </c>
      <c r="E77" s="38" t="s">
        <v>5</v>
      </c>
      <c r="F77" s="42"/>
      <c r="G77" s="55">
        <f t="shared" si="4"/>
        <v>0</v>
      </c>
      <c r="H77" s="98"/>
      <c r="I77" s="98"/>
    </row>
    <row r="78" spans="1:9" x14ac:dyDescent="0.25">
      <c r="A78" s="23" t="s">
        <v>62</v>
      </c>
      <c r="B78" s="23" t="s">
        <v>84</v>
      </c>
      <c r="C78" s="24" t="s">
        <v>130</v>
      </c>
      <c r="D78" s="59"/>
      <c r="E78" s="43"/>
      <c r="F78" s="78"/>
      <c r="G78" s="37">
        <f>SUM(G79:G87)</f>
        <v>0</v>
      </c>
    </row>
    <row r="79" spans="1:9" ht="30" x14ac:dyDescent="0.25">
      <c r="A79" s="8" t="s">
        <v>63</v>
      </c>
      <c r="B79" s="8"/>
      <c r="C79" s="9" t="s">
        <v>131</v>
      </c>
      <c r="D79" s="58">
        <v>4</v>
      </c>
      <c r="E79" s="38" t="s">
        <v>5</v>
      </c>
      <c r="F79" s="42"/>
      <c r="G79" s="55">
        <f t="shared" ref="G79:G89" si="5">D79*F79</f>
        <v>0</v>
      </c>
    </row>
    <row r="80" spans="1:9" x14ac:dyDescent="0.25">
      <c r="A80" s="8" t="s">
        <v>64</v>
      </c>
      <c r="B80" s="8"/>
      <c r="C80" s="9" t="s">
        <v>132</v>
      </c>
      <c r="D80" s="58">
        <v>2</v>
      </c>
      <c r="E80" s="38" t="s">
        <v>5</v>
      </c>
      <c r="F80" s="42"/>
      <c r="G80" s="55">
        <f t="shared" si="5"/>
        <v>0</v>
      </c>
    </row>
    <row r="81" spans="1:7" x14ac:dyDescent="0.25">
      <c r="A81" s="8" t="s">
        <v>65</v>
      </c>
      <c r="B81" s="8"/>
      <c r="C81" s="9" t="s">
        <v>133</v>
      </c>
      <c r="D81" s="58">
        <v>2</v>
      </c>
      <c r="E81" s="38" t="s">
        <v>7</v>
      </c>
      <c r="F81" s="42"/>
      <c r="G81" s="55">
        <f t="shared" si="5"/>
        <v>0</v>
      </c>
    </row>
    <row r="82" spans="1:7" ht="30" x14ac:dyDescent="0.25">
      <c r="A82" s="8" t="s">
        <v>66</v>
      </c>
      <c r="B82" s="8"/>
      <c r="C82" s="9" t="s">
        <v>134</v>
      </c>
      <c r="D82" s="58">
        <v>2</v>
      </c>
      <c r="E82" s="38" t="s">
        <v>6</v>
      </c>
      <c r="F82" s="42"/>
      <c r="G82" s="55">
        <f t="shared" si="5"/>
        <v>0</v>
      </c>
    </row>
    <row r="83" spans="1:7" ht="30" x14ac:dyDescent="0.25">
      <c r="A83" s="8" t="s">
        <v>67</v>
      </c>
      <c r="B83" s="8"/>
      <c r="C83" s="9" t="s">
        <v>135</v>
      </c>
      <c r="D83" s="58">
        <v>2</v>
      </c>
      <c r="E83" s="38" t="s">
        <v>5</v>
      </c>
      <c r="F83" s="42"/>
      <c r="G83" s="55">
        <f t="shared" si="5"/>
        <v>0</v>
      </c>
    </row>
    <row r="84" spans="1:7" ht="30" x14ac:dyDescent="0.25">
      <c r="A84" s="8" t="s">
        <v>146</v>
      </c>
      <c r="B84" s="8"/>
      <c r="C84" s="32" t="s">
        <v>148</v>
      </c>
      <c r="D84" s="57">
        <v>80</v>
      </c>
      <c r="E84" s="40" t="s">
        <v>5</v>
      </c>
      <c r="F84" s="42"/>
      <c r="G84" s="55">
        <f t="shared" si="5"/>
        <v>0</v>
      </c>
    </row>
    <row r="85" spans="1:7" ht="30" x14ac:dyDescent="0.25">
      <c r="A85" s="64" t="s">
        <v>151</v>
      </c>
      <c r="B85" s="64"/>
      <c r="C85" s="32" t="s">
        <v>198</v>
      </c>
      <c r="D85" s="57">
        <v>10</v>
      </c>
      <c r="E85" s="40" t="s">
        <v>5</v>
      </c>
      <c r="F85" s="42"/>
      <c r="G85" s="90">
        <f t="shared" si="5"/>
        <v>0</v>
      </c>
    </row>
    <row r="86" spans="1:7" ht="30" x14ac:dyDescent="0.25">
      <c r="A86" s="64" t="s">
        <v>195</v>
      </c>
      <c r="B86" s="64"/>
      <c r="C86" s="32" t="s">
        <v>197</v>
      </c>
      <c r="D86" s="57">
        <v>5</v>
      </c>
      <c r="E86" s="40" t="s">
        <v>5</v>
      </c>
      <c r="F86" s="42"/>
      <c r="G86" s="90">
        <f t="shared" si="5"/>
        <v>0</v>
      </c>
    </row>
    <row r="87" spans="1:7" x14ac:dyDescent="0.25">
      <c r="A87" s="8" t="s">
        <v>226</v>
      </c>
      <c r="B87" s="45"/>
      <c r="C87" s="29" t="s">
        <v>194</v>
      </c>
      <c r="D87" s="63"/>
      <c r="E87" s="45"/>
      <c r="F87" s="78"/>
      <c r="G87" s="77">
        <f>SUM(G88:G89)</f>
        <v>0</v>
      </c>
    </row>
    <row r="88" spans="1:7" ht="30" x14ac:dyDescent="0.25">
      <c r="A88" s="9" t="s">
        <v>227</v>
      </c>
      <c r="B88" s="8"/>
      <c r="C88" s="9" t="s">
        <v>192</v>
      </c>
      <c r="D88" s="58">
        <v>1</v>
      </c>
      <c r="E88" s="38" t="s">
        <v>5</v>
      </c>
      <c r="F88" s="42"/>
      <c r="G88" s="55">
        <f t="shared" si="5"/>
        <v>0</v>
      </c>
    </row>
    <row r="89" spans="1:7" ht="30" x14ac:dyDescent="0.25">
      <c r="A89" s="9" t="s">
        <v>228</v>
      </c>
      <c r="B89" s="8"/>
      <c r="C89" s="9" t="s">
        <v>193</v>
      </c>
      <c r="D89" s="58">
        <v>1</v>
      </c>
      <c r="E89" s="38" t="s">
        <v>5</v>
      </c>
      <c r="F89" s="42"/>
      <c r="G89" s="55">
        <f t="shared" si="5"/>
        <v>0</v>
      </c>
    </row>
    <row r="90" spans="1:7" x14ac:dyDescent="0.25">
      <c r="A90" s="23" t="s">
        <v>156</v>
      </c>
      <c r="B90" s="23" t="s">
        <v>165</v>
      </c>
      <c r="C90" s="24" t="s">
        <v>166</v>
      </c>
      <c r="D90" s="59"/>
      <c r="E90" s="43"/>
      <c r="F90" s="78"/>
      <c r="G90" s="37">
        <f>SUM(G91:G100)</f>
        <v>0</v>
      </c>
    </row>
    <row r="91" spans="1:7" ht="30" x14ac:dyDescent="0.25">
      <c r="A91" s="8" t="s">
        <v>157</v>
      </c>
      <c r="B91" s="8"/>
      <c r="C91" s="9" t="s">
        <v>199</v>
      </c>
      <c r="D91" s="58">
        <v>16</v>
      </c>
      <c r="E91" s="38" t="s">
        <v>5</v>
      </c>
      <c r="F91" s="42"/>
      <c r="G91" s="55">
        <f t="shared" ref="G91:G100" si="6">D91*F91</f>
        <v>0</v>
      </c>
    </row>
    <row r="92" spans="1:7" ht="30" x14ac:dyDescent="0.25">
      <c r="A92" s="8" t="s">
        <v>158</v>
      </c>
      <c r="B92" s="8"/>
      <c r="C92" s="9" t="s">
        <v>200</v>
      </c>
      <c r="D92" s="58">
        <v>1</v>
      </c>
      <c r="E92" s="38" t="s">
        <v>6</v>
      </c>
      <c r="F92" s="42"/>
      <c r="G92" s="55">
        <f t="shared" si="6"/>
        <v>0</v>
      </c>
    </row>
    <row r="93" spans="1:7" ht="30" x14ac:dyDescent="0.25">
      <c r="A93" s="8" t="s">
        <v>159</v>
      </c>
      <c r="B93" s="8"/>
      <c r="C93" s="9" t="s">
        <v>201</v>
      </c>
      <c r="D93" s="58">
        <v>4</v>
      </c>
      <c r="E93" s="38" t="s">
        <v>5</v>
      </c>
      <c r="F93" s="42"/>
      <c r="G93" s="55">
        <f t="shared" si="6"/>
        <v>0</v>
      </c>
    </row>
    <row r="94" spans="1:7" ht="30" x14ac:dyDescent="0.25">
      <c r="A94" s="8" t="s">
        <v>160</v>
      </c>
      <c r="B94" s="8"/>
      <c r="C94" s="9" t="s">
        <v>202</v>
      </c>
      <c r="D94" s="58">
        <v>15</v>
      </c>
      <c r="E94" s="38" t="s">
        <v>5</v>
      </c>
      <c r="F94" s="42"/>
      <c r="G94" s="55">
        <f t="shared" si="6"/>
        <v>0</v>
      </c>
    </row>
    <row r="95" spans="1:7" x14ac:dyDescent="0.25">
      <c r="A95" s="8" t="s">
        <v>161</v>
      </c>
      <c r="B95" s="8"/>
      <c r="C95" s="9" t="s">
        <v>203</v>
      </c>
      <c r="D95" s="58">
        <v>4</v>
      </c>
      <c r="E95" s="38" t="s">
        <v>5</v>
      </c>
      <c r="F95" s="42"/>
      <c r="G95" s="55">
        <f t="shared" si="6"/>
        <v>0</v>
      </c>
    </row>
    <row r="96" spans="1:7" x14ac:dyDescent="0.25">
      <c r="A96" s="8" t="s">
        <v>162</v>
      </c>
      <c r="B96" s="8"/>
      <c r="C96" s="9" t="s">
        <v>204</v>
      </c>
      <c r="D96" s="58">
        <v>1</v>
      </c>
      <c r="E96" s="38" t="s">
        <v>7</v>
      </c>
      <c r="F96" s="42"/>
      <c r="G96" s="55">
        <f t="shared" si="6"/>
        <v>0</v>
      </c>
    </row>
    <row r="97" spans="1:9" x14ac:dyDescent="0.25">
      <c r="A97" s="8" t="s">
        <v>163</v>
      </c>
      <c r="B97" s="8"/>
      <c r="C97" s="9" t="s">
        <v>205</v>
      </c>
      <c r="D97" s="58">
        <v>12</v>
      </c>
      <c r="E97" s="38" t="s">
        <v>5</v>
      </c>
      <c r="F97" s="42"/>
      <c r="G97" s="55">
        <f t="shared" si="6"/>
        <v>0</v>
      </c>
    </row>
    <row r="98" spans="1:9" s="5" customFormat="1" ht="30" x14ac:dyDescent="0.25">
      <c r="A98" s="8" t="s">
        <v>164</v>
      </c>
      <c r="B98" s="8"/>
      <c r="C98" s="9" t="s">
        <v>206</v>
      </c>
      <c r="D98" s="58">
        <v>2</v>
      </c>
      <c r="E98" s="38" t="s">
        <v>5</v>
      </c>
      <c r="F98" s="42"/>
      <c r="G98" s="55">
        <f t="shared" si="6"/>
        <v>0</v>
      </c>
      <c r="H98" s="98"/>
      <c r="I98" s="98"/>
    </row>
    <row r="99" spans="1:9" s="5" customFormat="1" x14ac:dyDescent="0.25">
      <c r="A99" s="64" t="s">
        <v>196</v>
      </c>
      <c r="B99" s="64"/>
      <c r="C99" s="32" t="s">
        <v>207</v>
      </c>
      <c r="D99" s="57">
        <v>5</v>
      </c>
      <c r="E99" s="40"/>
      <c r="F99" s="42"/>
      <c r="G99" s="90">
        <f t="shared" si="6"/>
        <v>0</v>
      </c>
      <c r="H99" s="98"/>
      <c r="I99" s="98"/>
    </row>
    <row r="100" spans="1:9" s="5" customFormat="1" ht="45" x14ac:dyDescent="0.25">
      <c r="A100" s="64" t="s">
        <v>246</v>
      </c>
      <c r="B100" s="64"/>
      <c r="C100" s="73" t="s">
        <v>247</v>
      </c>
      <c r="D100" s="70">
        <v>4</v>
      </c>
      <c r="E100" s="70" t="s">
        <v>248</v>
      </c>
      <c r="F100" s="42"/>
      <c r="G100" s="90">
        <f t="shared" si="6"/>
        <v>0</v>
      </c>
      <c r="H100" s="98"/>
      <c r="I100" s="98"/>
    </row>
    <row r="101" spans="1:9" x14ac:dyDescent="0.25">
      <c r="A101" s="23" t="s">
        <v>68</v>
      </c>
      <c r="B101" s="23" t="s">
        <v>83</v>
      </c>
      <c r="C101" s="24" t="s">
        <v>136</v>
      </c>
      <c r="D101" s="59"/>
      <c r="E101" s="43"/>
      <c r="F101" s="78"/>
      <c r="G101" s="37">
        <f>SUM(G102:G108)</f>
        <v>0</v>
      </c>
    </row>
    <row r="102" spans="1:9" x14ac:dyDescent="0.25">
      <c r="A102" s="8" t="s">
        <v>69</v>
      </c>
      <c r="B102" s="8"/>
      <c r="C102" s="9" t="s">
        <v>137</v>
      </c>
      <c r="D102" s="58">
        <v>2</v>
      </c>
      <c r="E102" s="38" t="s">
        <v>5</v>
      </c>
      <c r="F102" s="42"/>
      <c r="G102" s="55">
        <f t="shared" ref="G102:G108" si="7">D102*F102</f>
        <v>0</v>
      </c>
    </row>
    <row r="103" spans="1:9" x14ac:dyDescent="0.25">
      <c r="A103" s="8" t="s">
        <v>70</v>
      </c>
      <c r="B103" s="8"/>
      <c r="C103" s="9" t="s">
        <v>138</v>
      </c>
      <c r="D103" s="58">
        <v>1</v>
      </c>
      <c r="E103" s="38" t="s">
        <v>5</v>
      </c>
      <c r="F103" s="42"/>
      <c r="G103" s="55">
        <f t="shared" si="7"/>
        <v>0</v>
      </c>
    </row>
    <row r="104" spans="1:9" x14ac:dyDescent="0.25">
      <c r="A104" s="8" t="s">
        <v>71</v>
      </c>
      <c r="B104" s="8"/>
      <c r="C104" s="9" t="s">
        <v>139</v>
      </c>
      <c r="D104" s="58">
        <v>1</v>
      </c>
      <c r="E104" s="38" t="s">
        <v>5</v>
      </c>
      <c r="F104" s="42"/>
      <c r="G104" s="55">
        <f t="shared" si="7"/>
        <v>0</v>
      </c>
    </row>
    <row r="105" spans="1:9" x14ac:dyDescent="0.25">
      <c r="A105" s="8" t="s">
        <v>72</v>
      </c>
      <c r="B105" s="8"/>
      <c r="C105" s="9" t="s">
        <v>140</v>
      </c>
      <c r="D105" s="58">
        <v>2</v>
      </c>
      <c r="E105" s="38" t="s">
        <v>7</v>
      </c>
      <c r="F105" s="42"/>
      <c r="G105" s="55">
        <f t="shared" si="7"/>
        <v>0</v>
      </c>
    </row>
    <row r="106" spans="1:9" ht="30" x14ac:dyDescent="0.25">
      <c r="A106" s="8" t="s">
        <v>155</v>
      </c>
      <c r="B106" s="8"/>
      <c r="C106" s="9" t="s">
        <v>209</v>
      </c>
      <c r="D106" s="58">
        <v>2</v>
      </c>
      <c r="E106" s="38" t="s">
        <v>5</v>
      </c>
      <c r="F106" s="42"/>
      <c r="G106" s="55">
        <f t="shared" si="7"/>
        <v>0</v>
      </c>
    </row>
    <row r="107" spans="1:9" s="30" customFormat="1" ht="30" x14ac:dyDescent="0.25">
      <c r="A107" s="8" t="s">
        <v>73</v>
      </c>
      <c r="B107" s="8"/>
      <c r="C107" s="32" t="s">
        <v>208</v>
      </c>
      <c r="D107" s="57">
        <v>100</v>
      </c>
      <c r="E107" s="40" t="s">
        <v>5</v>
      </c>
      <c r="F107" s="42"/>
      <c r="G107" s="55">
        <f t="shared" si="7"/>
        <v>0</v>
      </c>
      <c r="H107" s="99"/>
      <c r="I107" s="99"/>
    </row>
    <row r="108" spans="1:9" s="30" customFormat="1" x14ac:dyDescent="0.25">
      <c r="A108" s="64" t="s">
        <v>152</v>
      </c>
      <c r="B108" s="64"/>
      <c r="C108" s="32" t="s">
        <v>210</v>
      </c>
      <c r="D108" s="57">
        <v>5</v>
      </c>
      <c r="E108" s="40" t="s">
        <v>5</v>
      </c>
      <c r="F108" s="42"/>
      <c r="G108" s="90">
        <f t="shared" si="7"/>
        <v>0</v>
      </c>
      <c r="H108" s="99"/>
      <c r="I108" s="99"/>
    </row>
    <row r="109" spans="1:9" s="30" customFormat="1" x14ac:dyDescent="0.25">
      <c r="A109" s="33" t="s">
        <v>74</v>
      </c>
      <c r="B109" s="34" t="s">
        <v>82</v>
      </c>
      <c r="C109" s="34" t="s">
        <v>141</v>
      </c>
      <c r="D109" s="44"/>
      <c r="E109" s="44"/>
      <c r="F109" s="78"/>
      <c r="G109" s="83">
        <f>SUM(G110:G112)</f>
        <v>0</v>
      </c>
      <c r="H109" s="99"/>
      <c r="I109" s="99"/>
    </row>
    <row r="110" spans="1:9" s="30" customFormat="1" x14ac:dyDescent="0.25">
      <c r="A110" s="35" t="s">
        <v>75</v>
      </c>
      <c r="B110" s="15"/>
      <c r="C110" s="15" t="s">
        <v>142</v>
      </c>
      <c r="D110" s="41">
        <v>4</v>
      </c>
      <c r="E110" s="41" t="s">
        <v>5</v>
      </c>
      <c r="F110" s="42"/>
      <c r="G110" s="84">
        <f>D110*F110</f>
        <v>0</v>
      </c>
      <c r="H110" s="99"/>
      <c r="I110" s="99"/>
    </row>
    <row r="111" spans="1:9" s="30" customFormat="1" x14ac:dyDescent="0.25">
      <c r="A111" s="35" t="s">
        <v>76</v>
      </c>
      <c r="B111" s="15"/>
      <c r="C111" s="36" t="s">
        <v>143</v>
      </c>
      <c r="D111" s="41">
        <v>30</v>
      </c>
      <c r="E111" s="41" t="s">
        <v>5</v>
      </c>
      <c r="F111" s="42"/>
      <c r="G111" s="84">
        <f>D111*F111</f>
        <v>0</v>
      </c>
      <c r="H111" s="99"/>
      <c r="I111" s="99"/>
    </row>
    <row r="112" spans="1:9" x14ac:dyDescent="0.25">
      <c r="A112" s="35" t="s">
        <v>77</v>
      </c>
      <c r="B112" s="15"/>
      <c r="C112" s="15" t="s">
        <v>144</v>
      </c>
      <c r="D112" s="41">
        <v>4</v>
      </c>
      <c r="E112" s="41" t="s">
        <v>5</v>
      </c>
      <c r="F112" s="42"/>
      <c r="G112" s="84">
        <f>D112*F112</f>
        <v>0</v>
      </c>
    </row>
    <row r="113" spans="1:9" x14ac:dyDescent="0.25">
      <c r="A113" s="85" t="s">
        <v>78</v>
      </c>
      <c r="B113" s="34" t="s">
        <v>214</v>
      </c>
      <c r="C113" s="34" t="s">
        <v>249</v>
      </c>
      <c r="D113" s="46"/>
      <c r="E113" s="46"/>
      <c r="F113" s="78"/>
      <c r="G113" s="86">
        <f>SUM(G114:G115)</f>
        <v>0</v>
      </c>
    </row>
    <row r="114" spans="1:9" ht="30" x14ac:dyDescent="0.25">
      <c r="A114" s="87" t="s">
        <v>79</v>
      </c>
      <c r="B114" s="15"/>
      <c r="C114" s="15" t="s">
        <v>215</v>
      </c>
      <c r="D114" s="41">
        <v>12</v>
      </c>
      <c r="E114" s="41" t="s">
        <v>5</v>
      </c>
      <c r="F114" s="42"/>
      <c r="G114" s="84">
        <f>D114*F114</f>
        <v>0</v>
      </c>
    </row>
    <row r="115" spans="1:9" ht="30" x14ac:dyDescent="0.25">
      <c r="A115" s="87" t="s">
        <v>80</v>
      </c>
      <c r="B115" s="15"/>
      <c r="C115" s="15" t="s">
        <v>216</v>
      </c>
      <c r="D115" s="41">
        <v>12</v>
      </c>
      <c r="E115" s="41" t="s">
        <v>5</v>
      </c>
      <c r="F115" s="42"/>
      <c r="G115" s="84">
        <f>D115*F115</f>
        <v>0</v>
      </c>
    </row>
    <row r="116" spans="1:9" s="14" customFormat="1" x14ac:dyDescent="0.25">
      <c r="A116" s="25" t="s">
        <v>81</v>
      </c>
      <c r="B116" s="15"/>
      <c r="C116" s="26" t="s">
        <v>9</v>
      </c>
      <c r="D116" s="39">
        <v>16</v>
      </c>
      <c r="E116" s="21" t="s">
        <v>8</v>
      </c>
      <c r="F116" s="42"/>
      <c r="G116" s="84">
        <f t="shared" ref="G116:G122" si="8">D116*F116</f>
        <v>0</v>
      </c>
      <c r="H116" s="96"/>
      <c r="I116" s="96"/>
    </row>
    <row r="117" spans="1:9" s="14" customFormat="1" x14ac:dyDescent="0.25">
      <c r="A117" s="25" t="s">
        <v>167</v>
      </c>
      <c r="B117" s="15"/>
      <c r="C117" s="26" t="s">
        <v>10</v>
      </c>
      <c r="D117" s="39">
        <v>108</v>
      </c>
      <c r="E117" s="21" t="s">
        <v>8</v>
      </c>
      <c r="F117" s="42"/>
      <c r="G117" s="84">
        <f t="shared" si="8"/>
        <v>0</v>
      </c>
      <c r="H117" s="96"/>
      <c r="I117" s="96"/>
    </row>
    <row r="118" spans="1:9" s="14" customFormat="1" x14ac:dyDescent="0.25">
      <c r="A118" s="25" t="s">
        <v>168</v>
      </c>
      <c r="B118" s="15"/>
      <c r="C118" s="26" t="s">
        <v>13</v>
      </c>
      <c r="D118" s="39">
        <v>36</v>
      </c>
      <c r="E118" s="21" t="s">
        <v>8</v>
      </c>
      <c r="F118" s="42"/>
      <c r="G118" s="84">
        <f t="shared" si="8"/>
        <v>0</v>
      </c>
      <c r="H118" s="96"/>
      <c r="I118" s="96"/>
    </row>
    <row r="119" spans="1:9" s="14" customFormat="1" x14ac:dyDescent="0.25">
      <c r="A119" s="25" t="s">
        <v>169</v>
      </c>
      <c r="B119" s="41"/>
      <c r="C119" s="88" t="s">
        <v>12</v>
      </c>
      <c r="D119" s="39">
        <v>24</v>
      </c>
      <c r="E119" s="21" t="s">
        <v>8</v>
      </c>
      <c r="F119" s="42"/>
      <c r="G119" s="84">
        <f t="shared" si="8"/>
        <v>0</v>
      </c>
      <c r="H119" s="96"/>
      <c r="I119" s="96"/>
    </row>
    <row r="120" spans="1:9" s="14" customFormat="1" x14ac:dyDescent="0.25">
      <c r="A120" s="25" t="s">
        <v>170</v>
      </c>
      <c r="B120" s="41"/>
      <c r="C120" s="26" t="s">
        <v>17</v>
      </c>
      <c r="D120" s="39">
        <v>2</v>
      </c>
      <c r="E120" s="39" t="s">
        <v>5</v>
      </c>
      <c r="F120" s="42"/>
      <c r="G120" s="84">
        <f t="shared" si="8"/>
        <v>0</v>
      </c>
      <c r="H120" s="96"/>
      <c r="I120" s="96"/>
    </row>
    <row r="121" spans="1:9" s="20" customFormat="1" x14ac:dyDescent="0.25">
      <c r="A121" s="25" t="s">
        <v>234</v>
      </c>
      <c r="B121" s="15"/>
      <c r="C121" s="26" t="s">
        <v>15</v>
      </c>
      <c r="D121" s="39">
        <v>2</v>
      </c>
      <c r="E121" s="39" t="s">
        <v>5</v>
      </c>
      <c r="F121" s="42"/>
      <c r="G121" s="84">
        <f t="shared" si="8"/>
        <v>0</v>
      </c>
      <c r="H121" s="100"/>
      <c r="I121" s="100"/>
    </row>
    <row r="122" spans="1:9" s="20" customFormat="1" ht="30" x14ac:dyDescent="0.25">
      <c r="A122" s="25" t="s">
        <v>171</v>
      </c>
      <c r="B122" s="27"/>
      <c r="C122" s="28" t="s">
        <v>16</v>
      </c>
      <c r="D122" s="39">
        <v>1</v>
      </c>
      <c r="E122" s="39" t="s">
        <v>5</v>
      </c>
      <c r="F122" s="42"/>
      <c r="G122" s="84">
        <f t="shared" si="8"/>
        <v>0</v>
      </c>
      <c r="H122" s="100"/>
      <c r="I122" s="100"/>
    </row>
    <row r="123" spans="1:9" s="14" customFormat="1" x14ac:dyDescent="0.25">
      <c r="A123" s="18"/>
      <c r="B123" s="19"/>
      <c r="C123" s="19"/>
      <c r="D123" s="19"/>
      <c r="E123" s="19"/>
      <c r="F123" s="19"/>
      <c r="G123" s="91"/>
      <c r="H123" s="96"/>
      <c r="I123" s="96"/>
    </row>
    <row r="124" spans="1:9" ht="15.75" thickBot="1" x14ac:dyDescent="0.3">
      <c r="A124" s="18"/>
      <c r="B124" s="19"/>
      <c r="C124" s="19"/>
      <c r="D124" s="19"/>
      <c r="E124" s="19"/>
      <c r="F124" s="19"/>
      <c r="G124" s="91"/>
    </row>
    <row r="125" spans="1:9" s="16" customFormat="1" ht="15.75" thickBot="1" x14ac:dyDescent="0.3">
      <c r="A125" s="13"/>
      <c r="B125" s="13"/>
      <c r="C125" s="107" t="s">
        <v>11</v>
      </c>
      <c r="D125" s="108"/>
      <c r="E125" s="108"/>
      <c r="F125" s="109"/>
      <c r="G125" s="92">
        <f>SUM(G4)+SUM(G116:G122)</f>
        <v>0</v>
      </c>
      <c r="H125" s="101"/>
      <c r="I125" s="101"/>
    </row>
    <row r="126" spans="1:9" x14ac:dyDescent="0.25">
      <c r="A126"/>
      <c r="C126" s="1"/>
      <c r="D126"/>
      <c r="E126"/>
      <c r="F126"/>
      <c r="G126" s="93"/>
    </row>
    <row r="127" spans="1:9" x14ac:dyDescent="0.25">
      <c r="A127" s="16"/>
      <c r="B127" s="16"/>
      <c r="C127" s="17"/>
      <c r="D127" s="16"/>
      <c r="E127" s="16"/>
      <c r="F127" s="16"/>
      <c r="G127" s="94"/>
    </row>
    <row r="128" spans="1:9" x14ac:dyDescent="0.25">
      <c r="A128" s="110" t="s">
        <v>14</v>
      </c>
      <c r="B128" s="111"/>
      <c r="C128" s="111"/>
      <c r="D128" s="111"/>
      <c r="E128" s="111"/>
      <c r="F128" s="111"/>
      <c r="G128" s="112"/>
    </row>
    <row r="129" spans="1:7" x14ac:dyDescent="0.25">
      <c r="A129" s="111"/>
      <c r="B129" s="111"/>
      <c r="C129" s="111"/>
      <c r="D129" s="111"/>
      <c r="E129" s="111"/>
      <c r="F129" s="111"/>
      <c r="G129" s="112"/>
    </row>
    <row r="130" spans="1:7" x14ac:dyDescent="0.25">
      <c r="A130" s="111"/>
      <c r="B130" s="111"/>
      <c r="C130" s="111"/>
      <c r="D130" s="111"/>
      <c r="E130" s="111"/>
      <c r="F130" s="111"/>
      <c r="G130" s="112"/>
    </row>
    <row r="131" spans="1:7" x14ac:dyDescent="0.25">
      <c r="A131" s="111"/>
      <c r="B131" s="111"/>
      <c r="C131" s="111"/>
      <c r="D131" s="111"/>
      <c r="E131" s="111"/>
      <c r="F131" s="111"/>
      <c r="G131" s="112"/>
    </row>
  </sheetData>
  <sheetProtection algorithmName="SHA-512" hashValue="VgKwmOO7ehQePDxhe5mUP1z/YRyhaBSYaEEU6FBZ61xhUHzqXf68qVOLQFxocKBgAr5q/2zs78KkbABUGjSVgw==" saltValue="8rj6OA0F4P/G1m0RhvqlWw==" spinCount="100000" sheet="1" objects="1" scenarios="1" selectLockedCells="1"/>
  <mergeCells count="4">
    <mergeCell ref="A1:G1"/>
    <mergeCell ref="A2:G2"/>
    <mergeCell ref="C125:F125"/>
    <mergeCell ref="A128:G131"/>
  </mergeCells>
  <pageMargins left="0.23622047244094491" right="0.23622047244094491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2019</vt:lpstr>
      <vt:lpstr>'2019'!_Hlk534354407</vt:lpstr>
      <vt:lpstr>'2019'!_Hlk534707690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2019-01-10T11:34:19Z</cp:lastPrinted>
  <dcterms:created xsi:type="dcterms:W3CDTF">2012-03-01T08:02:28Z</dcterms:created>
  <dcterms:modified xsi:type="dcterms:W3CDTF">2019-01-11T07:37:43Z</dcterms:modified>
</cp:coreProperties>
</file>